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Manuscript长江口低氧\GBC\Revision\"/>
    </mc:Choice>
  </mc:AlternateContent>
  <xr:revisionPtr revIDLastSave="0" documentId="13_ncr:1_{F5B7B872-3E31-4A83-AA53-DF6668F1516A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urface sediment" sheetId="1" r:id="rId1"/>
    <sheet name="Sediment core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" i="1" l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" i="1"/>
  <c r="X4" i="1"/>
  <c r="Y4" i="1" s="1"/>
  <c r="X5" i="1"/>
  <c r="Y5" i="1" s="1"/>
  <c r="X6" i="1"/>
  <c r="Y6" i="1" s="1"/>
  <c r="X7" i="1"/>
  <c r="Y7" i="1" s="1"/>
  <c r="X8" i="1"/>
  <c r="Y8" i="1" s="1"/>
  <c r="X9" i="1"/>
  <c r="Y9" i="1" s="1"/>
  <c r="X10" i="1"/>
  <c r="Y10" i="1" s="1"/>
  <c r="X11" i="1"/>
  <c r="Y11" i="1" s="1"/>
  <c r="X12" i="1"/>
  <c r="Y12" i="1" s="1"/>
  <c r="X13" i="1"/>
  <c r="Y13" i="1" s="1"/>
  <c r="X14" i="1"/>
  <c r="Y14" i="1" s="1"/>
  <c r="X15" i="1"/>
  <c r="Y15" i="1" s="1"/>
  <c r="X16" i="1"/>
  <c r="Y16" i="1" s="1"/>
  <c r="X17" i="1"/>
  <c r="Y17" i="1" s="1"/>
  <c r="X18" i="1"/>
  <c r="Y18" i="1" s="1"/>
  <c r="X19" i="1"/>
  <c r="Y19" i="1" s="1"/>
  <c r="X20" i="1"/>
  <c r="Y20" i="1" s="1"/>
  <c r="X21" i="1"/>
  <c r="Y21" i="1" s="1"/>
  <c r="X22" i="1"/>
  <c r="Y22" i="1" s="1"/>
  <c r="X23" i="1"/>
  <c r="Y23" i="1" s="1"/>
  <c r="X24" i="1"/>
  <c r="Y24" i="1"/>
  <c r="X25" i="1"/>
  <c r="Y25" i="1" s="1"/>
  <c r="X26" i="1"/>
  <c r="Y26" i="1" s="1"/>
  <c r="X27" i="1"/>
  <c r="Y27" i="1" s="1"/>
  <c r="X28" i="1"/>
  <c r="Y28" i="1" s="1"/>
  <c r="X29" i="1"/>
  <c r="Y29" i="1" s="1"/>
  <c r="X30" i="1"/>
  <c r="Y30" i="1" s="1"/>
  <c r="X31" i="1"/>
  <c r="Y31" i="1" s="1"/>
  <c r="X32" i="1"/>
  <c r="Y32" i="1" s="1"/>
  <c r="X33" i="1"/>
  <c r="Y33" i="1" s="1"/>
  <c r="X34" i="1"/>
  <c r="Y34" i="1" s="1"/>
  <c r="X3" i="1"/>
  <c r="Y3" i="1" s="1"/>
  <c r="P4" i="6"/>
  <c r="P6" i="6"/>
  <c r="P8" i="6"/>
  <c r="P9" i="6"/>
  <c r="P12" i="6"/>
  <c r="O4" i="6"/>
  <c r="O5" i="6"/>
  <c r="P5" i="6" s="1"/>
  <c r="O6" i="6"/>
  <c r="O7" i="6"/>
  <c r="P7" i="6" s="1"/>
  <c r="O8" i="6"/>
  <c r="O9" i="6"/>
  <c r="O10" i="6"/>
  <c r="P10" i="6" s="1"/>
  <c r="O11" i="6"/>
  <c r="P11" i="6" s="1"/>
  <c r="O12" i="6"/>
  <c r="O13" i="6"/>
  <c r="P13" i="6" s="1"/>
  <c r="O14" i="6"/>
  <c r="P14" i="6" s="1"/>
  <c r="O15" i="6"/>
  <c r="P15" i="6" s="1"/>
  <c r="O16" i="6"/>
  <c r="P16" i="6" s="1"/>
  <c r="O17" i="6"/>
  <c r="P17" i="6" s="1"/>
  <c r="O3" i="6"/>
  <c r="P3" i="6" s="1"/>
</calcChain>
</file>

<file path=xl/sharedStrings.xml><?xml version="1.0" encoding="utf-8"?>
<sst xmlns="http://schemas.openxmlformats.org/spreadsheetml/2006/main" count="92" uniqueCount="69">
  <si>
    <t>Sites</t>
  </si>
  <si>
    <t>Exchangeable</t>
  </si>
  <si>
    <t>Carbonate-bound</t>
    <phoneticPr fontId="1" type="noConversion"/>
  </si>
  <si>
    <t>Residual</t>
    <phoneticPr fontId="1" type="noConversion"/>
  </si>
  <si>
    <t>Total content</t>
    <phoneticPr fontId="1" type="noConversion"/>
  </si>
  <si>
    <t>Al (%)</t>
    <phoneticPr fontId="1" type="noConversion"/>
  </si>
  <si>
    <t>V (mg/kg)</t>
    <phoneticPr fontId="2" type="noConversion"/>
  </si>
  <si>
    <t>Cr (mg/kg)</t>
    <phoneticPr fontId="2" type="noConversion"/>
  </si>
  <si>
    <t>Depth (cm)</t>
    <phoneticPr fontId="1" type="noConversion"/>
  </si>
  <si>
    <t>1-2</t>
    <phoneticPr fontId="1" type="noConversion"/>
  </si>
  <si>
    <t>3-4</t>
    <phoneticPr fontId="1" type="noConversion"/>
  </si>
  <si>
    <t>5-6</t>
    <phoneticPr fontId="1" type="noConversion"/>
  </si>
  <si>
    <t>6-7</t>
    <phoneticPr fontId="1" type="noConversion"/>
  </si>
  <si>
    <t>7-8</t>
    <phoneticPr fontId="1" type="noConversion"/>
  </si>
  <si>
    <t>9-10</t>
    <phoneticPr fontId="1" type="noConversion"/>
  </si>
  <si>
    <t>10-11</t>
    <phoneticPr fontId="1" type="noConversion"/>
  </si>
  <si>
    <t>11-12</t>
    <phoneticPr fontId="1" type="noConversion"/>
  </si>
  <si>
    <t>12-13</t>
    <phoneticPr fontId="1" type="noConversion"/>
  </si>
  <si>
    <t>13-14</t>
    <phoneticPr fontId="1" type="noConversion"/>
  </si>
  <si>
    <t>14-15</t>
    <phoneticPr fontId="1" type="noConversion"/>
  </si>
  <si>
    <t>15-16</t>
    <phoneticPr fontId="1" type="noConversion"/>
  </si>
  <si>
    <t>17-18</t>
    <phoneticPr fontId="1" type="noConversion"/>
  </si>
  <si>
    <t>18-19</t>
    <phoneticPr fontId="1" type="noConversion"/>
  </si>
  <si>
    <t>19-20</t>
    <phoneticPr fontId="1" type="noConversion"/>
  </si>
  <si>
    <t>T3-2</t>
  </si>
  <si>
    <t>T3-4</t>
  </si>
  <si>
    <t>T3-6</t>
  </si>
  <si>
    <t>T3-8</t>
  </si>
  <si>
    <t>T4-2</t>
  </si>
  <si>
    <t>T4-3</t>
  </si>
  <si>
    <t>T4-4</t>
  </si>
  <si>
    <t>T4-5</t>
  </si>
  <si>
    <t>T4-6</t>
  </si>
  <si>
    <t>T4-7</t>
  </si>
  <si>
    <t>T4-8</t>
  </si>
  <si>
    <t>T5-2</t>
  </si>
  <si>
    <t>T5-3</t>
  </si>
  <si>
    <t>T5-4</t>
  </si>
  <si>
    <t>T5-5</t>
  </si>
  <si>
    <t>T5-6</t>
  </si>
  <si>
    <t>T5-7</t>
  </si>
  <si>
    <t>T5-8</t>
  </si>
  <si>
    <t>Reducible</t>
    <phoneticPr fontId="1" type="noConversion"/>
  </si>
  <si>
    <t>Oxidizable</t>
    <phoneticPr fontId="1" type="noConversion"/>
  </si>
  <si>
    <r>
      <t>Cr</t>
    </r>
    <r>
      <rPr>
        <vertAlign val="subscript"/>
        <sz val="11"/>
        <color theme="1"/>
        <rFont val="等线"/>
        <family val="3"/>
        <charset val="134"/>
        <scheme val="minor"/>
      </rPr>
      <t>OXID</t>
    </r>
    <r>
      <rPr>
        <sz val="11"/>
        <color theme="1"/>
        <rFont val="等线"/>
        <family val="2"/>
        <scheme val="minor"/>
      </rPr>
      <t>/Al</t>
    </r>
    <phoneticPr fontId="1" type="noConversion"/>
  </si>
  <si>
    <r>
      <t>V</t>
    </r>
    <r>
      <rPr>
        <vertAlign val="subscript"/>
        <sz val="11"/>
        <color theme="1"/>
        <rFont val="等线"/>
        <family val="3"/>
        <charset val="134"/>
        <scheme val="minor"/>
      </rPr>
      <t>OXID</t>
    </r>
    <r>
      <rPr>
        <sz val="11"/>
        <color theme="1"/>
        <rFont val="等线"/>
        <family val="2"/>
        <scheme val="minor"/>
      </rPr>
      <t>/(Cr</t>
    </r>
    <r>
      <rPr>
        <vertAlign val="subscript"/>
        <sz val="11"/>
        <color theme="1"/>
        <rFont val="等线"/>
        <family val="3"/>
        <charset val="134"/>
        <scheme val="minor"/>
      </rPr>
      <t>OXID</t>
    </r>
    <r>
      <rPr>
        <sz val="11"/>
        <color theme="1"/>
        <rFont val="等线"/>
        <family val="2"/>
        <scheme val="minor"/>
      </rPr>
      <t>/Al)</t>
    </r>
    <phoneticPr fontId="1" type="noConversion"/>
  </si>
  <si>
    <t>Longitude</t>
    <phoneticPr fontId="1" type="noConversion"/>
  </si>
  <si>
    <t>Latitude</t>
    <phoneticPr fontId="1" type="noConversion"/>
  </si>
  <si>
    <t>Ca (%)</t>
    <phoneticPr fontId="1" type="noConversion"/>
  </si>
  <si>
    <t>Fe/Al</t>
    <phoneticPr fontId="1" type="noConversion"/>
  </si>
  <si>
    <t>TOC/Al</t>
    <phoneticPr fontId="1" type="noConversion"/>
  </si>
  <si>
    <r>
      <t>Mn/Al (10</t>
    </r>
    <r>
      <rPr>
        <vertAlign val="superscript"/>
        <sz val="11"/>
        <color theme="1"/>
        <rFont val="等线"/>
        <family val="3"/>
        <charset val="134"/>
        <scheme val="minor"/>
      </rPr>
      <t>-4</t>
    </r>
    <r>
      <rPr>
        <sz val="11"/>
        <color theme="1"/>
        <rFont val="等线"/>
        <family val="2"/>
        <scheme val="minor"/>
      </rPr>
      <t>)</t>
    </r>
    <phoneticPr fontId="1" type="noConversion"/>
  </si>
  <si>
    <t>Grain size &lt; 16 μm (%)</t>
    <phoneticPr fontId="1" type="noConversion"/>
  </si>
  <si>
    <t>T1-1</t>
    <phoneticPr fontId="1" type="noConversion"/>
  </si>
  <si>
    <t>T1-3</t>
    <phoneticPr fontId="1" type="noConversion"/>
  </si>
  <si>
    <t>T1-8</t>
    <phoneticPr fontId="1" type="noConversion"/>
  </si>
  <si>
    <t>T2-1</t>
    <phoneticPr fontId="1" type="noConversion"/>
  </si>
  <si>
    <t>T2-2</t>
  </si>
  <si>
    <t>T2-4</t>
    <phoneticPr fontId="1" type="noConversion"/>
  </si>
  <si>
    <t>T2-6</t>
    <phoneticPr fontId="1" type="noConversion"/>
  </si>
  <si>
    <t>T2-8</t>
    <phoneticPr fontId="1" type="noConversion"/>
  </si>
  <si>
    <t>T3-1</t>
    <phoneticPr fontId="1" type="noConversion"/>
  </si>
  <si>
    <t>T3-3</t>
  </si>
  <si>
    <t>T3-5</t>
  </si>
  <si>
    <t>T3-7</t>
  </si>
  <si>
    <t>T4-1</t>
    <phoneticPr fontId="1" type="noConversion"/>
  </si>
  <si>
    <t>T5-1</t>
    <phoneticPr fontId="1" type="noConversion"/>
  </si>
  <si>
    <r>
      <t>V</t>
    </r>
    <r>
      <rPr>
        <vertAlign val="subscript"/>
        <sz val="11"/>
        <color theme="1"/>
        <rFont val="等线"/>
        <scheme val="minor"/>
      </rPr>
      <t>RSDL</t>
    </r>
    <r>
      <rPr>
        <sz val="11"/>
        <color theme="1"/>
        <rFont val="等线"/>
        <family val="2"/>
        <scheme val="minor"/>
      </rPr>
      <t>/Cr</t>
    </r>
    <r>
      <rPr>
        <vertAlign val="subscript"/>
        <sz val="11"/>
        <color theme="1"/>
        <rFont val="等线"/>
        <scheme val="minor"/>
      </rPr>
      <t>RSDL</t>
    </r>
    <phoneticPr fontId="1" type="noConversion"/>
  </si>
  <si>
    <r>
      <t>V</t>
    </r>
    <r>
      <rPr>
        <vertAlign val="subscript"/>
        <sz val="11"/>
        <color theme="1"/>
        <rFont val="等线"/>
        <scheme val="minor"/>
      </rPr>
      <t>Total</t>
    </r>
    <r>
      <rPr>
        <sz val="11"/>
        <color theme="1"/>
        <rFont val="等线"/>
        <family val="2"/>
        <scheme val="minor"/>
      </rPr>
      <t>/Cr</t>
    </r>
    <r>
      <rPr>
        <vertAlign val="subscript"/>
        <sz val="11"/>
        <color theme="1"/>
        <rFont val="等线"/>
        <scheme val="minor"/>
      </rPr>
      <t>Total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</si>
</sst>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\ "/>
    <numFmt numFmtId="177" formatCode="0.0\ "/>
    <numFmt numFmtId="178" formatCode="0.000_ "/>
    <numFmt numFmtId="179" formatCode="0.000_);[Red]\(0.000\)"/>
  </numFmts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vertAlign val="subscript"/>
      <sz val="11"/>
      <color theme="1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  <font>
      <vertAlign val="subscript"/>
      <sz val="11"/>
      <color theme="1"/>
      <name val="等线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179" fontId="0" fillId="0" borderId="0" xfId="0" applyNumberFormat="1" applyAlignment="1">
      <alignment horizontal="center" vertical="center"/>
    </xf>
  </cellXfs>
  <cellStyles count="3">
    <cellStyle name="常规" xfId="0" builtinId="0"/>
    <cellStyle name="常规 2" xfId="1" xr:uid="{9EAE02A2-2D0A-446B-A217-6C7F1DF4BD74}"/>
    <cellStyle name="常规 225" xfId="2" xr:uid="{BCA864A8-A5FF-4C80-8D76-C3420D281671}"/>
  </cellStyles>
  <dxfs count="5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tabSelected="1" topLeftCell="L1" zoomScale="115" zoomScaleNormal="115" workbookViewId="0">
      <selection activeCell="X7" sqref="X7"/>
    </sheetView>
  </sheetViews>
  <sheetFormatPr defaultRowHeight="13.9"/>
  <cols>
    <col min="1" max="3" width="9.06640625" style="6"/>
    <col min="4" max="4" width="13.6640625" bestFit="1" customWidth="1"/>
    <col min="5" max="5" width="17.06640625" bestFit="1" customWidth="1"/>
    <col min="6" max="6" width="10.06640625" bestFit="1" customWidth="1"/>
    <col min="7" max="7" width="10.59765625" bestFit="1" customWidth="1"/>
    <col min="9" max="9" width="12.59765625" bestFit="1" customWidth="1"/>
    <col min="10" max="10" width="13.1328125" bestFit="1" customWidth="1"/>
    <col min="11" max="11" width="17.06640625" bestFit="1" customWidth="1"/>
    <col min="12" max="12" width="10.06640625" bestFit="1" customWidth="1"/>
    <col min="13" max="13" width="10.59765625" bestFit="1" customWidth="1"/>
    <col min="14" max="14" width="8.33203125" bestFit="1" customWidth="1"/>
    <col min="15" max="15" width="12.59765625" bestFit="1" customWidth="1"/>
    <col min="16" max="16" width="21.796875" customWidth="1"/>
    <col min="17" max="17" width="12.59765625" customWidth="1"/>
    <col min="20" max="20" width="13" bestFit="1" customWidth="1"/>
    <col min="21" max="21" width="12.6640625" bestFit="1" customWidth="1"/>
    <col min="22" max="23" width="13" customWidth="1"/>
    <col min="25" max="25" width="15.265625" bestFit="1" customWidth="1"/>
  </cols>
  <sheetData>
    <row r="1" spans="1:25">
      <c r="D1" t="s">
        <v>7</v>
      </c>
      <c r="J1" s="1" t="s">
        <v>6</v>
      </c>
      <c r="K1" s="1"/>
      <c r="L1" s="1"/>
      <c r="M1" s="1"/>
      <c r="N1" s="1"/>
      <c r="O1" s="1"/>
      <c r="P1" s="1"/>
      <c r="Q1" s="1"/>
      <c r="X1" s="5"/>
      <c r="Y1" s="5"/>
    </row>
    <row r="2" spans="1:25" ht="16.149999999999999">
      <c r="A2" s="1" t="s">
        <v>0</v>
      </c>
      <c r="B2" s="1" t="s">
        <v>46</v>
      </c>
      <c r="C2" s="1" t="s">
        <v>47</v>
      </c>
      <c r="D2" t="s">
        <v>1</v>
      </c>
      <c r="E2" t="s">
        <v>2</v>
      </c>
      <c r="F2" t="s">
        <v>42</v>
      </c>
      <c r="G2" t="s">
        <v>43</v>
      </c>
      <c r="H2" t="s">
        <v>3</v>
      </c>
      <c r="I2" t="s">
        <v>4</v>
      </c>
      <c r="J2" t="s">
        <v>1</v>
      </c>
      <c r="K2" t="s">
        <v>2</v>
      </c>
      <c r="L2" t="s">
        <v>42</v>
      </c>
      <c r="M2" t="s">
        <v>43</v>
      </c>
      <c r="N2" t="s">
        <v>3</v>
      </c>
      <c r="O2" t="s">
        <v>4</v>
      </c>
      <c r="P2" t="s">
        <v>52</v>
      </c>
      <c r="Q2" t="s">
        <v>48</v>
      </c>
      <c r="R2" s="5" t="s">
        <v>5</v>
      </c>
      <c r="S2" s="5" t="s">
        <v>49</v>
      </c>
      <c r="T2" s="5" t="s">
        <v>51</v>
      </c>
      <c r="U2" s="5" t="s">
        <v>50</v>
      </c>
      <c r="V2" s="5" t="s">
        <v>67</v>
      </c>
      <c r="W2" s="5" t="s">
        <v>68</v>
      </c>
      <c r="X2" s="5" t="s">
        <v>44</v>
      </c>
      <c r="Y2" s="5" t="s">
        <v>45</v>
      </c>
    </row>
    <row r="3" spans="1:25">
      <c r="A3" s="1" t="s">
        <v>53</v>
      </c>
      <c r="B3" s="1">
        <v>122.270716666667</v>
      </c>
      <c r="C3" s="1">
        <v>31.7640666666667</v>
      </c>
      <c r="D3">
        <v>3.1850000000000001</v>
      </c>
      <c r="E3">
        <v>5.7679999999999998</v>
      </c>
      <c r="F3">
        <v>3.5670000000000002</v>
      </c>
      <c r="G3" s="2">
        <v>4.5739999999999998</v>
      </c>
      <c r="H3" s="3">
        <v>60.355999999999995</v>
      </c>
      <c r="I3" s="3">
        <v>77.45</v>
      </c>
      <c r="J3" s="9">
        <v>7.5999999999999998E-2</v>
      </c>
      <c r="K3" s="4">
        <v>2.7490000000000001</v>
      </c>
      <c r="L3" s="4">
        <v>7.5030000000000001</v>
      </c>
      <c r="M3" s="4">
        <v>3.7160000000000002</v>
      </c>
      <c r="N3" s="4">
        <v>88.055999999999997</v>
      </c>
      <c r="O3" s="4">
        <v>102.1</v>
      </c>
      <c r="P3" s="4">
        <v>57.6120144</v>
      </c>
      <c r="Q3" s="4">
        <v>2.5792857140000001</v>
      </c>
      <c r="R3" s="5">
        <v>6.310588235</v>
      </c>
      <c r="S3" s="5">
        <v>0.60287565200000004</v>
      </c>
      <c r="T3" s="5">
        <v>117.8435265</v>
      </c>
      <c r="U3" s="5">
        <v>0.13310961969300472</v>
      </c>
      <c r="V3" s="5">
        <f>N3/H3</f>
        <v>1.4589436012989596</v>
      </c>
      <c r="W3" s="5">
        <f>O3/I3</f>
        <v>1.3182698515171076</v>
      </c>
      <c r="X3">
        <f>G3/R3</f>
        <v>0.72481357199500429</v>
      </c>
      <c r="Y3">
        <f>M3/X3</f>
        <v>5.1268355665194587</v>
      </c>
    </row>
    <row r="4" spans="1:25">
      <c r="A4" s="1" t="s">
        <v>54</v>
      </c>
      <c r="B4" s="1">
        <v>122.74826666666701</v>
      </c>
      <c r="C4" s="1">
        <v>31.793516666666701</v>
      </c>
      <c r="D4">
        <v>2.8940000000000001</v>
      </c>
      <c r="E4">
        <v>5.8109999999999999</v>
      </c>
      <c r="F4">
        <v>2.6669999999999998</v>
      </c>
      <c r="G4" s="2">
        <v>2.9609999999999999</v>
      </c>
      <c r="H4" s="3">
        <v>42.267000000000003</v>
      </c>
      <c r="I4" s="3">
        <v>56.6</v>
      </c>
      <c r="J4" s="9">
        <v>8.1000000000000003E-2</v>
      </c>
      <c r="K4" s="4">
        <v>0.752</v>
      </c>
      <c r="L4" s="4">
        <v>5.28</v>
      </c>
      <c r="M4" s="4">
        <v>2.9279999999999999</v>
      </c>
      <c r="N4" s="4">
        <v>74.239000000000004</v>
      </c>
      <c r="O4" s="4">
        <v>83.28</v>
      </c>
      <c r="P4" s="4">
        <v>28.554229299999999</v>
      </c>
      <c r="Q4" s="4">
        <v>2.9757142860000001</v>
      </c>
      <c r="R4" s="5">
        <v>4.8282352939999997</v>
      </c>
      <c r="S4" s="5">
        <v>0.55020102299999996</v>
      </c>
      <c r="T4" s="5">
        <v>94.660310789999997</v>
      </c>
      <c r="U4" s="5">
        <v>0.10769980507085039</v>
      </c>
      <c r="V4" s="5">
        <f t="shared" ref="V4:V34" si="0">N4/H4</f>
        <v>1.7564293656990086</v>
      </c>
      <c r="W4" s="5">
        <f t="shared" ref="W4:W34" si="1">O4/I4</f>
        <v>1.4713780918727914</v>
      </c>
      <c r="X4">
        <f t="shared" ref="X4:X34" si="2">G4/R4</f>
        <v>0.61326754387459226</v>
      </c>
      <c r="Y4">
        <f t="shared" ref="Y4:Y34" si="3">M4/X4</f>
        <v>4.7744251742087132</v>
      </c>
    </row>
    <row r="5" spans="1:25">
      <c r="A5" s="1" t="s">
        <v>55</v>
      </c>
      <c r="B5" s="1">
        <v>124.0025</v>
      </c>
      <c r="C5" s="1">
        <v>31.899166666666702</v>
      </c>
      <c r="D5">
        <v>3.254</v>
      </c>
      <c r="E5">
        <v>5.593</v>
      </c>
      <c r="F5">
        <v>2.831</v>
      </c>
      <c r="G5" s="2">
        <v>3.01</v>
      </c>
      <c r="H5" s="3">
        <v>36.332000000000001</v>
      </c>
      <c r="I5" s="3">
        <v>51.02</v>
      </c>
      <c r="J5" s="9">
        <v>9.2999999999999999E-2</v>
      </c>
      <c r="K5" s="4">
        <v>0.73099999999999998</v>
      </c>
      <c r="L5" s="4">
        <v>7.1120000000000001</v>
      </c>
      <c r="M5" s="4">
        <v>3.8650000000000002</v>
      </c>
      <c r="N5" s="4">
        <v>58.408999999999999</v>
      </c>
      <c r="O5" s="4">
        <v>70.209999999999994</v>
      </c>
      <c r="P5" s="4">
        <v>36.865164900000003</v>
      </c>
      <c r="Q5" s="4">
        <v>2.148571429</v>
      </c>
      <c r="R5" s="5">
        <v>4.9161176470000001</v>
      </c>
      <c r="S5" s="5">
        <v>0.649435231</v>
      </c>
      <c r="T5" s="5">
        <v>122.9070164</v>
      </c>
      <c r="U5" s="5">
        <v>9.9672146841118914E-2</v>
      </c>
      <c r="V5" s="5">
        <f t="shared" si="0"/>
        <v>1.6076461521523726</v>
      </c>
      <c r="W5" s="5">
        <f t="shared" si="1"/>
        <v>1.376127009016072</v>
      </c>
      <c r="X5">
        <f t="shared" si="2"/>
        <v>0.61227175916687326</v>
      </c>
      <c r="Y5">
        <f t="shared" si="3"/>
        <v>6.3125563806162805</v>
      </c>
    </row>
    <row r="6" spans="1:25">
      <c r="A6" s="1" t="s">
        <v>56</v>
      </c>
      <c r="B6" s="1">
        <v>122.25</v>
      </c>
      <c r="C6" s="1">
        <v>31.498333333333299</v>
      </c>
      <c r="D6">
        <v>2.8580000000000001</v>
      </c>
      <c r="E6">
        <v>5.7</v>
      </c>
      <c r="F6">
        <v>1.7310000000000001</v>
      </c>
      <c r="G6" s="2">
        <v>2.415</v>
      </c>
      <c r="H6" s="3">
        <v>18.945999999999998</v>
      </c>
      <c r="I6" s="3">
        <v>31.65</v>
      </c>
      <c r="J6" s="9">
        <v>1.7000000000000001E-2</v>
      </c>
      <c r="K6" s="4">
        <v>0.159</v>
      </c>
      <c r="L6" s="4">
        <v>9.3800000000000008</v>
      </c>
      <c r="M6" s="4">
        <v>4.9180000000000001</v>
      </c>
      <c r="N6" s="4">
        <v>49.635999999999996</v>
      </c>
      <c r="O6" s="4">
        <v>64.11</v>
      </c>
      <c r="P6" s="4">
        <v>2.247011681</v>
      </c>
      <c r="Q6" s="4">
        <v>1.2050000000000001</v>
      </c>
      <c r="R6" s="5">
        <v>4.4184705879999999</v>
      </c>
      <c r="S6" s="5">
        <v>0.59092845500000002</v>
      </c>
      <c r="T6" s="5">
        <v>154.28192340000001</v>
      </c>
      <c r="U6" s="5">
        <v>5.2054210935487621E-2</v>
      </c>
      <c r="V6" s="5">
        <f t="shared" si="0"/>
        <v>2.6198669903937506</v>
      </c>
      <c r="W6" s="5">
        <f t="shared" si="1"/>
        <v>2.0255924170616115</v>
      </c>
      <c r="X6">
        <f t="shared" si="2"/>
        <v>0.54656921482262</v>
      </c>
      <c r="Y6">
        <f t="shared" si="3"/>
        <v>8.9979454872811591</v>
      </c>
    </row>
    <row r="7" spans="1:25">
      <c r="A7" s="1" t="s">
        <v>57</v>
      </c>
      <c r="B7" s="1">
        <v>122.50945</v>
      </c>
      <c r="C7" s="1">
        <v>31.481666666666701</v>
      </c>
      <c r="D7">
        <v>3.3290000000000002</v>
      </c>
      <c r="E7">
        <v>5.976</v>
      </c>
      <c r="F7">
        <v>3.3759999999999999</v>
      </c>
      <c r="G7" s="2">
        <v>3.4710000000000001</v>
      </c>
      <c r="H7" s="3">
        <v>50.188000000000002</v>
      </c>
      <c r="I7" s="3">
        <v>66.34</v>
      </c>
      <c r="J7" s="9">
        <v>0.106</v>
      </c>
      <c r="K7" s="4">
        <v>0.752</v>
      </c>
      <c r="L7" s="4">
        <v>8.9809999999999999</v>
      </c>
      <c r="M7" s="4">
        <v>3.8860000000000001</v>
      </c>
      <c r="N7" s="4">
        <v>78.705000000000013</v>
      </c>
      <c r="O7" s="4">
        <v>92.43</v>
      </c>
      <c r="P7" s="4">
        <v>44.517820299999997</v>
      </c>
      <c r="Q7" s="4">
        <v>3.2650000000000001</v>
      </c>
      <c r="R7" s="5">
        <v>5.76</v>
      </c>
      <c r="S7" s="5">
        <v>0.61930555600000003</v>
      </c>
      <c r="T7" s="5">
        <v>117.004108</v>
      </c>
      <c r="U7" s="5">
        <v>9.5486111111111119E-2</v>
      </c>
      <c r="V7" s="5">
        <f t="shared" si="0"/>
        <v>1.5682035546345743</v>
      </c>
      <c r="W7" s="5">
        <f t="shared" si="1"/>
        <v>1.3932770575821525</v>
      </c>
      <c r="X7">
        <f t="shared" si="2"/>
        <v>0.60260416666666672</v>
      </c>
      <c r="Y7">
        <f t="shared" si="3"/>
        <v>6.4486776145203111</v>
      </c>
    </row>
    <row r="8" spans="1:25">
      <c r="A8" s="1" t="s">
        <v>58</v>
      </c>
      <c r="B8" s="1">
        <v>123.00305</v>
      </c>
      <c r="C8" s="1">
        <v>31.4577833333333</v>
      </c>
      <c r="D8">
        <v>3.0369999999999999</v>
      </c>
      <c r="E8">
        <v>5.1879999999999997</v>
      </c>
      <c r="F8">
        <v>2.7759999999999998</v>
      </c>
      <c r="G8" s="2">
        <v>2.9089999999999998</v>
      </c>
      <c r="H8" s="3">
        <v>22.870000000000005</v>
      </c>
      <c r="I8" s="3">
        <v>36.78</v>
      </c>
      <c r="J8" s="9">
        <v>3.2000000000000001E-2</v>
      </c>
      <c r="K8" s="4">
        <v>8.6999999999999994E-2</v>
      </c>
      <c r="L8" s="4">
        <v>11.04</v>
      </c>
      <c r="M8" s="4">
        <v>6.7720000000000002</v>
      </c>
      <c r="N8" s="4">
        <v>64.198999999999984</v>
      </c>
      <c r="O8" s="4">
        <v>82.13</v>
      </c>
      <c r="P8" s="4">
        <v>1.395706562</v>
      </c>
      <c r="Q8" s="4">
        <v>2.2864285710000001</v>
      </c>
      <c r="R8" s="5">
        <v>4.0145294119999999</v>
      </c>
      <c r="S8" s="5">
        <v>0.915773587</v>
      </c>
      <c r="T8" s="5">
        <v>167.32304970000001</v>
      </c>
      <c r="U8" s="5">
        <v>5.9782847594192688E-2</v>
      </c>
      <c r="V8" s="5">
        <f t="shared" si="0"/>
        <v>2.8071272409269774</v>
      </c>
      <c r="W8" s="5">
        <f t="shared" si="1"/>
        <v>2.2330070690592709</v>
      </c>
      <c r="X8">
        <f t="shared" si="2"/>
        <v>0.72461793188127721</v>
      </c>
      <c r="Y8">
        <f t="shared" si="3"/>
        <v>9.3456147054190453</v>
      </c>
    </row>
    <row r="9" spans="1:25">
      <c r="A9" s="1" t="s">
        <v>59</v>
      </c>
      <c r="B9" s="1">
        <v>123.4987</v>
      </c>
      <c r="C9" s="1">
        <v>31.429266666666699</v>
      </c>
      <c r="D9">
        <v>3.1280000000000001</v>
      </c>
      <c r="E9">
        <v>5.1180000000000003</v>
      </c>
      <c r="F9">
        <v>2.7789999999999999</v>
      </c>
      <c r="G9" s="2">
        <v>3.4910000000000001</v>
      </c>
      <c r="H9" s="3">
        <v>34.234000000000002</v>
      </c>
      <c r="I9" s="3">
        <v>48.75</v>
      </c>
      <c r="J9" s="9">
        <v>3.1E-2</v>
      </c>
      <c r="K9" s="4">
        <v>0.155</v>
      </c>
      <c r="L9" s="4">
        <v>8.6440000000000001</v>
      </c>
      <c r="M9" s="4">
        <v>5.5270000000000001</v>
      </c>
      <c r="N9" s="4">
        <v>61.912999999999997</v>
      </c>
      <c r="O9" s="4">
        <v>76.27</v>
      </c>
      <c r="P9" s="4">
        <v>1.954767519</v>
      </c>
      <c r="Q9" s="4">
        <v>2.6928571429999999</v>
      </c>
      <c r="R9" s="5">
        <v>4.2104117649999999</v>
      </c>
      <c r="S9" s="5">
        <v>0.76809589700000003</v>
      </c>
      <c r="T9" s="5">
        <v>143.77019110000001</v>
      </c>
      <c r="U9" s="5">
        <v>6.6501809235752982E-2</v>
      </c>
      <c r="V9" s="5">
        <f t="shared" si="0"/>
        <v>1.8085236898989308</v>
      </c>
      <c r="W9" s="5">
        <f t="shared" si="1"/>
        <v>1.5645128205128205</v>
      </c>
      <c r="X9">
        <f t="shared" si="2"/>
        <v>0.82913505729290593</v>
      </c>
      <c r="Y9">
        <f t="shared" si="3"/>
        <v>6.6659827628630763</v>
      </c>
    </row>
    <row r="10" spans="1:25">
      <c r="A10" s="1" t="s">
        <v>60</v>
      </c>
      <c r="B10" s="1">
        <v>123.997633333333</v>
      </c>
      <c r="C10" s="1">
        <v>31.393350000000002</v>
      </c>
      <c r="D10">
        <v>3.048</v>
      </c>
      <c r="E10">
        <v>4.6749999999999998</v>
      </c>
      <c r="F10">
        <v>2.262</v>
      </c>
      <c r="G10" s="2">
        <v>2.8380000000000001</v>
      </c>
      <c r="H10" s="3">
        <v>28.686999999999998</v>
      </c>
      <c r="I10" s="3">
        <v>41.51</v>
      </c>
      <c r="J10" s="9">
        <v>3.5000000000000003E-2</v>
      </c>
      <c r="K10" s="4">
        <v>0.36</v>
      </c>
      <c r="L10" s="4">
        <v>6.0880000000000001</v>
      </c>
      <c r="M10" s="4">
        <v>4.0609999999999999</v>
      </c>
      <c r="N10" s="4">
        <v>55.535999999999994</v>
      </c>
      <c r="O10" s="4">
        <v>66.08</v>
      </c>
      <c r="P10" s="4">
        <v>12.3077709</v>
      </c>
      <c r="Q10" s="4">
        <v>1.5149999999999999</v>
      </c>
      <c r="R10" s="5">
        <v>5.1104117650000003</v>
      </c>
      <c r="S10" s="5">
        <v>0.50653452600000004</v>
      </c>
      <c r="T10" s="5">
        <v>154.61392960000001</v>
      </c>
      <c r="U10" s="5">
        <v>4.3049368645150653E-2</v>
      </c>
      <c r="V10" s="5">
        <f t="shared" si="0"/>
        <v>1.9359291665214209</v>
      </c>
      <c r="W10" s="5">
        <f t="shared" si="1"/>
        <v>1.5919055649241147</v>
      </c>
      <c r="X10">
        <f t="shared" si="2"/>
        <v>0.55533685552244338</v>
      </c>
      <c r="Y10">
        <f t="shared" si="3"/>
        <v>7.3126787095366454</v>
      </c>
    </row>
    <row r="11" spans="1:25">
      <c r="A11" s="1" t="s">
        <v>61</v>
      </c>
      <c r="B11" s="1">
        <v>122.300283333333</v>
      </c>
      <c r="C11" s="1">
        <v>31.240549999999999</v>
      </c>
      <c r="D11">
        <v>3.0880000000000001</v>
      </c>
      <c r="E11">
        <v>5.585</v>
      </c>
      <c r="F11">
        <v>1.819</v>
      </c>
      <c r="G11" s="2">
        <v>2.4529999999999998</v>
      </c>
      <c r="H11" s="3">
        <v>68.125</v>
      </c>
      <c r="I11" s="3">
        <v>81.069999999999993</v>
      </c>
      <c r="J11" s="9">
        <v>1.7000000000000001E-2</v>
      </c>
      <c r="K11" s="4">
        <v>0.502</v>
      </c>
      <c r="L11" s="4">
        <v>6.4450000000000003</v>
      </c>
      <c r="M11" s="4">
        <v>6.585</v>
      </c>
      <c r="N11" s="4">
        <v>95.450999999999993</v>
      </c>
      <c r="O11" s="4">
        <v>109</v>
      </c>
      <c r="P11" s="4">
        <v>1.7881513200000001</v>
      </c>
      <c r="Q11" s="4">
        <v>4.7692857139999996</v>
      </c>
      <c r="R11" s="5">
        <v>4.1505882349999998</v>
      </c>
      <c r="S11" s="5">
        <v>0.86635912699999995</v>
      </c>
      <c r="T11" s="5">
        <v>154.90762029999999</v>
      </c>
      <c r="U11" s="5">
        <v>4.0958049889523673E-2</v>
      </c>
      <c r="V11" s="5">
        <f t="shared" si="0"/>
        <v>1.401115596330275</v>
      </c>
      <c r="W11" s="5">
        <f t="shared" si="1"/>
        <v>1.3445170840014804</v>
      </c>
      <c r="X11">
        <f t="shared" si="2"/>
        <v>0.59100056693530334</v>
      </c>
      <c r="Y11">
        <f t="shared" si="3"/>
        <v>11.142121291265797</v>
      </c>
    </row>
    <row r="12" spans="1:25">
      <c r="A12" s="1" t="s">
        <v>24</v>
      </c>
      <c r="B12" s="1">
        <v>122.50166666666701</v>
      </c>
      <c r="C12" s="1">
        <v>31.2016666666667</v>
      </c>
      <c r="D12">
        <v>3.2269999999999999</v>
      </c>
      <c r="E12">
        <v>5.399</v>
      </c>
      <c r="F12">
        <v>4.452</v>
      </c>
      <c r="G12" s="2">
        <v>4.8380000000000001</v>
      </c>
      <c r="H12" s="3">
        <v>70.244</v>
      </c>
      <c r="I12" s="3">
        <v>88.16</v>
      </c>
      <c r="J12" s="9">
        <v>0.11700000000000001</v>
      </c>
      <c r="K12" s="4">
        <v>0.92</v>
      </c>
      <c r="L12" s="4">
        <v>10.24</v>
      </c>
      <c r="M12" s="4">
        <v>4.6319999999999997</v>
      </c>
      <c r="N12" s="4">
        <v>103.491</v>
      </c>
      <c r="O12" s="4">
        <v>119.4</v>
      </c>
      <c r="P12" s="4">
        <v>65.730717600000006</v>
      </c>
      <c r="Q12" s="4">
        <v>3.2478571430000001</v>
      </c>
      <c r="R12" s="5">
        <v>6.9723529409999996</v>
      </c>
      <c r="S12" s="5">
        <v>0.62597232800000002</v>
      </c>
      <c r="T12" s="5">
        <v>115.546905</v>
      </c>
      <c r="U12" s="5">
        <v>0.11187041255661531</v>
      </c>
      <c r="V12" s="5">
        <f t="shared" si="0"/>
        <v>1.4733073287398213</v>
      </c>
      <c r="W12" s="5">
        <f t="shared" si="1"/>
        <v>1.3543557168784031</v>
      </c>
      <c r="X12">
        <f t="shared" si="2"/>
        <v>0.69388340506269852</v>
      </c>
      <c r="Y12">
        <f t="shared" si="3"/>
        <v>6.6754730927474153</v>
      </c>
    </row>
    <row r="13" spans="1:25">
      <c r="A13" s="1" t="s">
        <v>62</v>
      </c>
      <c r="B13" s="1">
        <v>122.71722222222201</v>
      </c>
      <c r="C13" s="1">
        <v>31.1244444444444</v>
      </c>
      <c r="D13">
        <v>3.1779999999999999</v>
      </c>
      <c r="E13">
        <v>5.2569999999999997</v>
      </c>
      <c r="F13">
        <v>4.9560000000000004</v>
      </c>
      <c r="G13" s="2">
        <v>4.2290000000000001</v>
      </c>
      <c r="H13" s="3">
        <v>75.36</v>
      </c>
      <c r="I13" s="3">
        <v>92.98</v>
      </c>
      <c r="J13" s="9">
        <v>8.5000000000000006E-2</v>
      </c>
      <c r="K13" s="4">
        <v>0.53900000000000003</v>
      </c>
      <c r="L13" s="4">
        <v>8.8800000000000008</v>
      </c>
      <c r="M13" s="4">
        <v>1.5149999999999999</v>
      </c>
      <c r="N13" s="4">
        <v>108.68100000000001</v>
      </c>
      <c r="O13" s="4">
        <v>119.7</v>
      </c>
      <c r="P13" s="4">
        <v>65.447761400000005</v>
      </c>
      <c r="Q13" s="4">
        <v>2.2671428570000001</v>
      </c>
      <c r="R13" s="5">
        <v>7.3482352940000002</v>
      </c>
      <c r="S13" s="5">
        <v>0.61976785099999998</v>
      </c>
      <c r="T13" s="5">
        <v>124.3951058</v>
      </c>
      <c r="U13" s="5">
        <v>0.10070445085015536</v>
      </c>
      <c r="V13" s="5">
        <f t="shared" si="0"/>
        <v>1.4421576433121022</v>
      </c>
      <c r="W13" s="5">
        <f t="shared" si="1"/>
        <v>1.2873736287373629</v>
      </c>
      <c r="X13">
        <f t="shared" si="2"/>
        <v>0.57551232789906359</v>
      </c>
      <c r="Y13">
        <f t="shared" si="3"/>
        <v>2.6324370939725701</v>
      </c>
    </row>
    <row r="14" spans="1:25">
      <c r="A14" s="1" t="s">
        <v>25</v>
      </c>
      <c r="B14" s="1">
        <v>122.99278333333299</v>
      </c>
      <c r="C14" s="1">
        <v>31.094999999999999</v>
      </c>
      <c r="D14">
        <v>3.198</v>
      </c>
      <c r="E14">
        <v>5.4960000000000004</v>
      </c>
      <c r="F14">
        <v>4.7510000000000003</v>
      </c>
      <c r="G14" s="2">
        <v>4.2300000000000004</v>
      </c>
      <c r="H14" s="3">
        <v>67.594999999999999</v>
      </c>
      <c r="I14" s="3">
        <v>85.27</v>
      </c>
      <c r="J14" s="9">
        <v>8.5999999999999993E-2</v>
      </c>
      <c r="K14" s="4">
        <v>0.59199999999999997</v>
      </c>
      <c r="L14" s="4">
        <v>8.3309999999999995</v>
      </c>
      <c r="M14" s="4">
        <v>1.4710000000000001</v>
      </c>
      <c r="N14" s="4">
        <v>99.32</v>
      </c>
      <c r="O14" s="4">
        <v>109.8</v>
      </c>
      <c r="P14" s="4">
        <v>60.794866900000002</v>
      </c>
      <c r="Q14" s="4">
        <v>3.0478571429999999</v>
      </c>
      <c r="R14" s="5">
        <v>6.8188235290000003</v>
      </c>
      <c r="S14" s="5">
        <v>0.62025362299999998</v>
      </c>
      <c r="T14" s="5">
        <v>107.9241147</v>
      </c>
      <c r="U14" s="5">
        <v>0.1041235334776472</v>
      </c>
      <c r="V14" s="5">
        <f t="shared" si="0"/>
        <v>1.4693394481840372</v>
      </c>
      <c r="W14" s="5">
        <f t="shared" si="1"/>
        <v>1.2876744458778</v>
      </c>
      <c r="X14">
        <f t="shared" si="2"/>
        <v>0.62034161494429252</v>
      </c>
      <c r="Y14">
        <f t="shared" si="3"/>
        <v>2.3712740924725773</v>
      </c>
    </row>
    <row r="15" spans="1:25">
      <c r="A15" s="1" t="s">
        <v>63</v>
      </c>
      <c r="B15" s="1">
        <v>123.25166666666701</v>
      </c>
      <c r="C15" s="1">
        <v>31.0486166666667</v>
      </c>
      <c r="D15">
        <v>3.125</v>
      </c>
      <c r="E15">
        <v>4.7309999999999999</v>
      </c>
      <c r="F15">
        <v>2.9039999999999999</v>
      </c>
      <c r="G15" s="2">
        <v>3.34</v>
      </c>
      <c r="H15" s="3">
        <v>43.76</v>
      </c>
      <c r="I15" s="3">
        <v>57.86</v>
      </c>
      <c r="J15" s="9">
        <v>6.5000000000000002E-2</v>
      </c>
      <c r="K15" s="4">
        <v>0.29599999999999999</v>
      </c>
      <c r="L15" s="4">
        <v>4.18</v>
      </c>
      <c r="M15" s="4">
        <v>3.1070000000000002</v>
      </c>
      <c r="N15" s="4">
        <v>66.451999999999984</v>
      </c>
      <c r="O15" s="4">
        <v>74.099999999999994</v>
      </c>
      <c r="P15" s="4">
        <v>25.976206000000001</v>
      </c>
      <c r="Q15" s="4">
        <v>2.625</v>
      </c>
      <c r="R15" s="5">
        <v>4.9362352940000003</v>
      </c>
      <c r="S15" s="5">
        <v>0.56326326299999996</v>
      </c>
      <c r="T15" s="5">
        <v>86.311999459999996</v>
      </c>
      <c r="U15" s="5">
        <v>9.318842652398085E-2</v>
      </c>
      <c r="V15" s="5">
        <f t="shared" si="0"/>
        <v>1.5185557586837291</v>
      </c>
      <c r="W15" s="5">
        <f t="shared" si="1"/>
        <v>1.2806774974075354</v>
      </c>
      <c r="X15">
        <f t="shared" si="2"/>
        <v>0.67662900997846953</v>
      </c>
      <c r="Y15">
        <f t="shared" si="3"/>
        <v>4.5918811552269467</v>
      </c>
    </row>
    <row r="16" spans="1:25">
      <c r="A16" s="1" t="s">
        <v>26</v>
      </c>
      <c r="B16" s="1">
        <v>123.501833333333</v>
      </c>
      <c r="C16" s="1">
        <v>30.9922</v>
      </c>
      <c r="D16">
        <v>3.073</v>
      </c>
      <c r="E16">
        <v>4.758</v>
      </c>
      <c r="F16">
        <v>2.4180000000000001</v>
      </c>
      <c r="G16" s="2">
        <v>2.9590000000000001</v>
      </c>
      <c r="H16" s="3">
        <v>38.841999999999992</v>
      </c>
      <c r="I16" s="3">
        <v>52.05</v>
      </c>
      <c r="J16" s="9">
        <v>6.4000000000000001E-2</v>
      </c>
      <c r="K16" s="4">
        <v>0.502</v>
      </c>
      <c r="L16" s="4">
        <v>4.0039999999999996</v>
      </c>
      <c r="M16" s="4">
        <v>2.2389999999999999</v>
      </c>
      <c r="N16" s="4">
        <v>63.400999999999989</v>
      </c>
      <c r="O16" s="4">
        <v>70.209999999999994</v>
      </c>
      <c r="P16" s="4">
        <v>23.069005499999999</v>
      </c>
      <c r="Q16" s="4">
        <v>2.9828571429999999</v>
      </c>
      <c r="R16" s="5">
        <v>4.6747058819999996</v>
      </c>
      <c r="S16" s="5">
        <v>0.54955329100000005</v>
      </c>
      <c r="T16" s="5">
        <v>92.797884580000002</v>
      </c>
      <c r="U16" s="5">
        <v>8.9845224619844871E-2</v>
      </c>
      <c r="V16" s="5">
        <f t="shared" si="0"/>
        <v>1.6322794912723342</v>
      </c>
      <c r="W16" s="5">
        <f t="shared" si="1"/>
        <v>1.348895292987512</v>
      </c>
      <c r="X16">
        <f t="shared" si="2"/>
        <v>0.63298099916695472</v>
      </c>
      <c r="Y16">
        <f t="shared" si="3"/>
        <v>3.5372309799925645</v>
      </c>
    </row>
    <row r="17" spans="1:25">
      <c r="A17" s="1" t="s">
        <v>64</v>
      </c>
      <c r="B17" s="1">
        <v>123.759444444444</v>
      </c>
      <c r="C17" s="1">
        <v>30.953055555555601</v>
      </c>
      <c r="D17">
        <v>3.0369999999999999</v>
      </c>
      <c r="E17">
        <v>5.4420000000000002</v>
      </c>
      <c r="F17">
        <v>2.8610000000000002</v>
      </c>
      <c r="G17" s="2">
        <v>4.7679999999999998</v>
      </c>
      <c r="H17" s="3">
        <v>38.242000000000004</v>
      </c>
      <c r="I17" s="3">
        <v>54.35</v>
      </c>
      <c r="J17" s="9">
        <v>5.8999999999999997E-2</v>
      </c>
      <c r="K17" s="4">
        <v>0.28999999999999998</v>
      </c>
      <c r="L17" s="4">
        <v>4.7889999999999997</v>
      </c>
      <c r="M17" s="4">
        <v>2.6419999999999999</v>
      </c>
      <c r="N17" s="4">
        <v>61.57</v>
      </c>
      <c r="O17" s="4">
        <v>69.349999999999994</v>
      </c>
      <c r="P17" s="4">
        <v>25.998159999999999</v>
      </c>
      <c r="Q17" s="4">
        <v>3.2807142859999998</v>
      </c>
      <c r="R17" s="5">
        <v>4.5682941179999998</v>
      </c>
      <c r="S17" s="5">
        <v>0.56833030699999998</v>
      </c>
      <c r="T17" s="5">
        <v>98.350886149999994</v>
      </c>
      <c r="U17" s="5">
        <v>0.11163904661709437</v>
      </c>
      <c r="V17" s="5">
        <f t="shared" si="0"/>
        <v>1.6100099367187908</v>
      </c>
      <c r="W17" s="5">
        <f t="shared" si="1"/>
        <v>1.2759889604415822</v>
      </c>
      <c r="X17">
        <f t="shared" si="2"/>
        <v>1.0437156358241293</v>
      </c>
      <c r="Y17">
        <f t="shared" si="3"/>
        <v>2.5313408262911072</v>
      </c>
    </row>
    <row r="18" spans="1:25">
      <c r="A18" s="1" t="s">
        <v>27</v>
      </c>
      <c r="B18" s="1">
        <v>124.001388888889</v>
      </c>
      <c r="C18" s="1">
        <v>30.900277777777799</v>
      </c>
      <c r="D18">
        <v>2.8919999999999999</v>
      </c>
      <c r="E18">
        <v>5.0289999999999999</v>
      </c>
      <c r="F18">
        <v>2.8740000000000001</v>
      </c>
      <c r="G18" s="2">
        <v>2.6179999999999999</v>
      </c>
      <c r="H18" s="3">
        <v>26.546999999999997</v>
      </c>
      <c r="I18" s="3">
        <v>39.96</v>
      </c>
      <c r="J18" s="9">
        <v>3.3000000000000002E-2</v>
      </c>
      <c r="K18" s="4">
        <v>0.26900000000000002</v>
      </c>
      <c r="L18" s="4">
        <v>6.7590000000000003</v>
      </c>
      <c r="M18" s="4">
        <v>4.99</v>
      </c>
      <c r="N18" s="4">
        <v>53.908999999999992</v>
      </c>
      <c r="O18" s="4">
        <v>65.959999999999994</v>
      </c>
      <c r="P18" s="4">
        <v>1.261142166</v>
      </c>
      <c r="Q18" s="4">
        <v>2.2664285710000001</v>
      </c>
      <c r="R18" s="5">
        <v>4.2225882349999999</v>
      </c>
      <c r="S18" s="5">
        <v>0.60657110199999997</v>
      </c>
      <c r="T18" s="5">
        <v>119.44774769999999</v>
      </c>
      <c r="U18" s="5">
        <v>5.2100746688126934E-2</v>
      </c>
      <c r="V18" s="5">
        <f t="shared" si="0"/>
        <v>2.0307002674501824</v>
      </c>
      <c r="W18" s="5">
        <f t="shared" si="1"/>
        <v>1.6506506506506504</v>
      </c>
      <c r="X18">
        <f t="shared" si="2"/>
        <v>0.61999888558871052</v>
      </c>
      <c r="Y18">
        <f t="shared" si="3"/>
        <v>8.048401563273492</v>
      </c>
    </row>
    <row r="19" spans="1:25">
      <c r="A19" s="1" t="s">
        <v>65</v>
      </c>
      <c r="B19" s="1">
        <v>122.23869999999999</v>
      </c>
      <c r="C19" s="1">
        <v>30.9948333333333</v>
      </c>
      <c r="D19">
        <v>3.2959999999999998</v>
      </c>
      <c r="E19">
        <v>5.0310000000000006</v>
      </c>
      <c r="F19">
        <v>3.6509999999999998</v>
      </c>
      <c r="G19" s="2">
        <v>4.431</v>
      </c>
      <c r="H19" s="3">
        <v>53.521000000000015</v>
      </c>
      <c r="I19" s="3">
        <v>69.930000000000007</v>
      </c>
      <c r="J19" s="9">
        <v>0.108</v>
      </c>
      <c r="K19" s="4">
        <v>1.9950000000000001</v>
      </c>
      <c r="L19" s="4">
        <v>7.0129999999999999</v>
      </c>
      <c r="M19" s="4">
        <v>5.3040000000000003</v>
      </c>
      <c r="N19" s="4">
        <v>83.289999999999992</v>
      </c>
      <c r="O19" s="4">
        <v>97.71</v>
      </c>
      <c r="P19" s="4">
        <v>45.803137800000002</v>
      </c>
      <c r="Q19" s="4">
        <v>3.07</v>
      </c>
      <c r="R19" s="5">
        <v>6.6441176469999998</v>
      </c>
      <c r="S19" s="5">
        <v>0.56418326699999999</v>
      </c>
      <c r="T19" s="5">
        <v>102.6005524</v>
      </c>
      <c r="U19" s="5">
        <v>9.331562638418163E-2</v>
      </c>
      <c r="V19" s="5">
        <f t="shared" si="0"/>
        <v>1.5562115805011112</v>
      </c>
      <c r="W19" s="5">
        <f t="shared" si="1"/>
        <v>1.3972543972543969</v>
      </c>
      <c r="X19">
        <f t="shared" si="2"/>
        <v>0.66690571049727232</v>
      </c>
      <c r="Y19">
        <f t="shared" si="3"/>
        <v>7.9531482734570078</v>
      </c>
    </row>
    <row r="20" spans="1:25">
      <c r="A20" s="1" t="s">
        <v>28</v>
      </c>
      <c r="B20" s="1">
        <v>122.504516666667</v>
      </c>
      <c r="C20" s="1">
        <v>30.9089833333333</v>
      </c>
      <c r="D20">
        <v>3.1680000000000001</v>
      </c>
      <c r="E20">
        <v>5.016</v>
      </c>
      <c r="F20">
        <v>4.1689999999999996</v>
      </c>
      <c r="G20" s="2">
        <v>4.2670000000000003</v>
      </c>
      <c r="H20" s="3">
        <v>55.490000000000009</v>
      </c>
      <c r="I20" s="3">
        <v>72.11</v>
      </c>
      <c r="J20" s="9">
        <v>9.2999999999999999E-2</v>
      </c>
      <c r="K20" s="4">
        <v>1.7230000000000001</v>
      </c>
      <c r="L20" s="4">
        <v>7.0659999999999998</v>
      </c>
      <c r="M20" s="4">
        <v>4.7770000000000001</v>
      </c>
      <c r="N20" s="4">
        <v>81.280999999999992</v>
      </c>
      <c r="O20" s="4">
        <v>94.94</v>
      </c>
      <c r="P20" s="4">
        <v>53.804969999999997</v>
      </c>
      <c r="Q20" s="4">
        <v>3.253571429</v>
      </c>
      <c r="R20" s="5">
        <v>6.5276470590000004</v>
      </c>
      <c r="S20" s="5">
        <v>0.55269532300000002</v>
      </c>
      <c r="T20" s="5">
        <v>98.497627199999997</v>
      </c>
      <c r="U20" s="5">
        <v>9.8044516533350154E-2</v>
      </c>
      <c r="V20" s="5">
        <f t="shared" si="0"/>
        <v>1.4647864480086499</v>
      </c>
      <c r="W20" s="5">
        <f t="shared" si="1"/>
        <v>1.3165996394397448</v>
      </c>
      <c r="X20">
        <f t="shared" si="2"/>
        <v>0.65368117507469548</v>
      </c>
      <c r="Y20">
        <f t="shared" si="3"/>
        <v>7.3078439186414341</v>
      </c>
    </row>
    <row r="21" spans="1:25">
      <c r="A21" s="1" t="s">
        <v>29</v>
      </c>
      <c r="B21" s="1">
        <v>122.780966666667</v>
      </c>
      <c r="C21" s="1">
        <v>30.810833333333299</v>
      </c>
      <c r="D21">
        <v>3.24</v>
      </c>
      <c r="E21">
        <v>5.5259999999999998</v>
      </c>
      <c r="F21">
        <v>4.9889999999999999</v>
      </c>
      <c r="G21" s="2">
        <v>4.4400000000000004</v>
      </c>
      <c r="H21" s="3">
        <v>59.544999999999995</v>
      </c>
      <c r="I21" s="3">
        <v>77.739999999999995</v>
      </c>
      <c r="J21" s="9">
        <v>0.107</v>
      </c>
      <c r="K21" s="4">
        <v>2.0259999999999998</v>
      </c>
      <c r="L21" s="4">
        <v>8.0470000000000006</v>
      </c>
      <c r="M21" s="4">
        <v>4.8789999999999996</v>
      </c>
      <c r="N21" s="4">
        <v>86.241</v>
      </c>
      <c r="O21" s="4">
        <v>101.3</v>
      </c>
      <c r="P21" s="4">
        <v>57.650486000000001</v>
      </c>
      <c r="Q21" s="4">
        <v>3.4264285710000002</v>
      </c>
      <c r="R21" s="5">
        <v>7.5547058820000004</v>
      </c>
      <c r="S21" s="5">
        <v>0.55205325900000002</v>
      </c>
      <c r="T21" s="5">
        <v>103.56384199999999</v>
      </c>
      <c r="U21" s="5">
        <v>0.15089932259523003</v>
      </c>
      <c r="V21" s="5">
        <f t="shared" si="0"/>
        <v>1.4483331933831558</v>
      </c>
      <c r="W21" s="5">
        <f t="shared" si="1"/>
        <v>1.3030614870079753</v>
      </c>
      <c r="X21">
        <f t="shared" si="2"/>
        <v>0.58771315116036971</v>
      </c>
      <c r="Y21">
        <f t="shared" si="3"/>
        <v>8.3016689185310799</v>
      </c>
    </row>
    <row r="22" spans="1:25">
      <c r="A22" s="1" t="s">
        <v>30</v>
      </c>
      <c r="B22" s="1">
        <v>122.96644999999999</v>
      </c>
      <c r="C22" s="1">
        <v>30.759350000000001</v>
      </c>
      <c r="D22">
        <v>3.496</v>
      </c>
      <c r="E22">
        <v>5.7389999999999999</v>
      </c>
      <c r="F22">
        <v>4.1459999999999999</v>
      </c>
      <c r="G22" s="2">
        <v>3.899</v>
      </c>
      <c r="H22" s="3">
        <v>42.53</v>
      </c>
      <c r="I22" s="3">
        <v>59.81</v>
      </c>
      <c r="J22" s="9">
        <v>0.13200000000000001</v>
      </c>
      <c r="K22" s="4">
        <v>1.748</v>
      </c>
      <c r="L22" s="4">
        <v>5.319</v>
      </c>
      <c r="M22" s="4">
        <v>4.24</v>
      </c>
      <c r="N22" s="4">
        <v>69.141000000000005</v>
      </c>
      <c r="O22" s="4">
        <v>80.58</v>
      </c>
      <c r="P22" s="4">
        <v>38.945835700000003</v>
      </c>
      <c r="Q22" s="4">
        <v>6.1</v>
      </c>
      <c r="R22" s="5">
        <v>5.7758823530000001</v>
      </c>
      <c r="S22" s="5">
        <v>0.55276402899999999</v>
      </c>
      <c r="T22" s="5">
        <v>97.905899599999998</v>
      </c>
      <c r="U22" s="5">
        <v>0.10561156940517759</v>
      </c>
      <c r="V22" s="5">
        <f t="shared" si="0"/>
        <v>1.6256995062308959</v>
      </c>
      <c r="W22" s="5">
        <f t="shared" si="1"/>
        <v>1.3472663434208325</v>
      </c>
      <c r="X22">
        <f t="shared" si="2"/>
        <v>0.67504837559145481</v>
      </c>
      <c r="Y22">
        <f t="shared" si="3"/>
        <v>6.2810313353988212</v>
      </c>
    </row>
    <row r="23" spans="1:25">
      <c r="A23" s="1" t="s">
        <v>31</v>
      </c>
      <c r="B23" s="1">
        <v>123.1704</v>
      </c>
      <c r="C23" s="1">
        <v>30.679200000000002</v>
      </c>
      <c r="D23">
        <v>3.448</v>
      </c>
      <c r="E23">
        <v>7.08</v>
      </c>
      <c r="F23">
        <v>3.5859999999999999</v>
      </c>
      <c r="G23" s="2">
        <v>2.7650000000000001</v>
      </c>
      <c r="H23" s="3">
        <v>38.541000000000004</v>
      </c>
      <c r="I23" s="3">
        <v>55.42</v>
      </c>
      <c r="J23" s="9">
        <v>8.3000000000000004E-2</v>
      </c>
      <c r="K23" s="4">
        <v>1.294</v>
      </c>
      <c r="L23" s="4">
        <v>3.88</v>
      </c>
      <c r="M23" s="4">
        <v>3.4940000000000002</v>
      </c>
      <c r="N23" s="4">
        <v>63.768999999999998</v>
      </c>
      <c r="O23" s="4">
        <v>72.52</v>
      </c>
      <c r="P23" s="4">
        <v>17.8836762</v>
      </c>
      <c r="Q23" s="4">
        <v>4.6121428570000003</v>
      </c>
      <c r="R23" s="5">
        <v>5.1940588239999999</v>
      </c>
      <c r="S23" s="5">
        <v>0.56522270900000005</v>
      </c>
      <c r="T23" s="5">
        <v>96.941745150000003</v>
      </c>
      <c r="U23" s="5">
        <v>6.9309958203892685E-2</v>
      </c>
      <c r="V23" s="5">
        <f t="shared" si="0"/>
        <v>1.6545756467138888</v>
      </c>
      <c r="W23" s="5">
        <f t="shared" si="1"/>
        <v>1.3085528690003607</v>
      </c>
      <c r="X23">
        <f t="shared" si="2"/>
        <v>0.53233898453823136</v>
      </c>
      <c r="Y23">
        <f t="shared" si="3"/>
        <v>6.5634869913403255</v>
      </c>
    </row>
    <row r="24" spans="1:25">
      <c r="A24" s="1" t="s">
        <v>32</v>
      </c>
      <c r="B24" s="1">
        <v>123.49278333333299</v>
      </c>
      <c r="C24" s="1">
        <v>30.5733</v>
      </c>
      <c r="D24">
        <v>3.4</v>
      </c>
      <c r="E24">
        <v>10.574999999999999</v>
      </c>
      <c r="F24">
        <v>3.6669999999999998</v>
      </c>
      <c r="G24" s="2">
        <v>2.1459999999999999</v>
      </c>
      <c r="H24" s="3">
        <v>31.562000000000005</v>
      </c>
      <c r="I24" s="3">
        <v>51.35</v>
      </c>
      <c r="J24" s="9">
        <v>4.4999999999999998E-2</v>
      </c>
      <c r="K24" s="4">
        <v>1.4970000000000001</v>
      </c>
      <c r="L24" s="4">
        <v>4.5759999999999996</v>
      </c>
      <c r="M24" s="4">
        <v>3.8530000000000002</v>
      </c>
      <c r="N24" s="4">
        <v>61.298999999999999</v>
      </c>
      <c r="O24" s="4">
        <v>71.27</v>
      </c>
      <c r="P24" s="4">
        <v>11.6814827</v>
      </c>
      <c r="Q24" s="4">
        <v>3.0721428569999998</v>
      </c>
      <c r="R24" s="5">
        <v>5.1961764710000002</v>
      </c>
      <c r="S24" s="5">
        <v>0.55731363599999995</v>
      </c>
      <c r="T24" s="5">
        <v>105.8470595</v>
      </c>
      <c r="U24" s="5">
        <v>8.2753155594280037E-2</v>
      </c>
      <c r="V24" s="5">
        <f t="shared" si="0"/>
        <v>1.9421773018186423</v>
      </c>
      <c r="W24" s="5">
        <f t="shared" si="1"/>
        <v>1.3879259980525802</v>
      </c>
      <c r="X24">
        <f t="shared" si="2"/>
        <v>0.41299598117517433</v>
      </c>
      <c r="Y24">
        <f t="shared" si="3"/>
        <v>9.3293886033378399</v>
      </c>
    </row>
    <row r="25" spans="1:25">
      <c r="A25" s="1" t="s">
        <v>33</v>
      </c>
      <c r="B25" s="1">
        <v>123.74696666666701</v>
      </c>
      <c r="C25" s="1">
        <v>30.491016666666699</v>
      </c>
      <c r="D25">
        <v>3.32</v>
      </c>
      <c r="E25">
        <v>4.1070000000000002</v>
      </c>
      <c r="F25">
        <v>2.74</v>
      </c>
      <c r="G25" s="2">
        <v>2.145</v>
      </c>
      <c r="H25" s="3">
        <v>38.337999999999994</v>
      </c>
      <c r="I25" s="3">
        <v>50.65</v>
      </c>
      <c r="J25" s="9">
        <v>5.3999999999999999E-2</v>
      </c>
      <c r="K25" s="4">
        <v>0.67</v>
      </c>
      <c r="L25" s="4">
        <v>3.1040000000000001</v>
      </c>
      <c r="M25" s="4">
        <v>2.137</v>
      </c>
      <c r="N25" s="4">
        <v>59.975000000000001</v>
      </c>
      <c r="O25" s="4">
        <v>65.94</v>
      </c>
      <c r="P25" s="4">
        <v>26.072868499999998</v>
      </c>
      <c r="Q25" s="4">
        <v>3.4292857140000002</v>
      </c>
      <c r="R25" s="5">
        <v>5.1818823529999998</v>
      </c>
      <c r="S25" s="5">
        <v>0.50022363000000003</v>
      </c>
      <c r="T25" s="5">
        <v>91.189876400000003</v>
      </c>
      <c r="U25" s="5">
        <v>5.7894019887641396E-2</v>
      </c>
      <c r="V25" s="5">
        <f t="shared" si="0"/>
        <v>1.5643747717669156</v>
      </c>
      <c r="W25" s="5">
        <f t="shared" si="1"/>
        <v>1.3018756169792696</v>
      </c>
      <c r="X25">
        <f t="shared" si="2"/>
        <v>0.413942242196636</v>
      </c>
      <c r="Y25">
        <f t="shared" si="3"/>
        <v>5.1625559852498837</v>
      </c>
    </row>
    <row r="26" spans="1:25">
      <c r="A26" s="1" t="s">
        <v>34</v>
      </c>
      <c r="B26" s="1">
        <v>123.9978</v>
      </c>
      <c r="C26" s="1">
        <v>30.398616666666701</v>
      </c>
      <c r="D26">
        <v>3.5680000000000001</v>
      </c>
      <c r="E26">
        <v>5.1239999999999997</v>
      </c>
      <c r="F26">
        <v>3.49</v>
      </c>
      <c r="G26" s="2">
        <v>2.0299999999999998</v>
      </c>
      <c r="H26" s="3">
        <v>32.977999999999994</v>
      </c>
      <c r="I26" s="3">
        <v>47.19</v>
      </c>
      <c r="J26" s="9">
        <v>6.3E-2</v>
      </c>
      <c r="K26" s="4">
        <v>0.56399999999999995</v>
      </c>
      <c r="L26" s="4">
        <v>4.7279999999999998</v>
      </c>
      <c r="M26" s="4">
        <v>3.738</v>
      </c>
      <c r="N26" s="4">
        <v>58.637</v>
      </c>
      <c r="O26" s="4">
        <v>67.73</v>
      </c>
      <c r="P26" s="4">
        <v>3.41507044</v>
      </c>
      <c r="Q26" s="4">
        <v>5.38</v>
      </c>
      <c r="R26" s="5">
        <v>4.8907058819999998</v>
      </c>
      <c r="S26" s="5">
        <v>0.61688436700000004</v>
      </c>
      <c r="T26" s="5">
        <v>180.5666938</v>
      </c>
      <c r="U26" s="5">
        <v>5.3162060093803046E-2</v>
      </c>
      <c r="V26" s="5">
        <f t="shared" si="0"/>
        <v>1.7780641639881136</v>
      </c>
      <c r="W26" s="5">
        <f t="shared" si="1"/>
        <v>1.4352617079889809</v>
      </c>
      <c r="X26">
        <f t="shared" si="2"/>
        <v>0.41507300765546218</v>
      </c>
      <c r="Y26">
        <f t="shared" si="3"/>
        <v>9.0056446240965524</v>
      </c>
    </row>
    <row r="27" spans="1:25">
      <c r="A27" s="1" t="s">
        <v>66</v>
      </c>
      <c r="B27" s="1">
        <v>122.29448333333301</v>
      </c>
      <c r="C27" s="1">
        <v>30.6952833333333</v>
      </c>
      <c r="D27">
        <v>3.552</v>
      </c>
      <c r="E27">
        <v>6.0659999999999989</v>
      </c>
      <c r="F27">
        <v>3.71</v>
      </c>
      <c r="G27" s="2">
        <v>3.7250000000000001</v>
      </c>
      <c r="H27" s="3">
        <v>58.407000000000004</v>
      </c>
      <c r="I27" s="3">
        <v>75.459999999999994</v>
      </c>
      <c r="J27" s="9">
        <v>5.3999999999999999E-2</v>
      </c>
      <c r="K27" s="4">
        <v>3.4950000000000001</v>
      </c>
      <c r="L27" s="4">
        <v>5.5250000000000004</v>
      </c>
      <c r="M27" s="4">
        <v>4.4390000000000001</v>
      </c>
      <c r="N27" s="4">
        <v>86.586999999999989</v>
      </c>
      <c r="O27" s="4">
        <v>100.1</v>
      </c>
      <c r="P27" s="4">
        <v>55.527776000000003</v>
      </c>
      <c r="Q27" s="4">
        <v>3.0864285709999999</v>
      </c>
      <c r="R27" s="5">
        <v>6.9141176470000003</v>
      </c>
      <c r="S27" s="5">
        <v>0.55065594699999998</v>
      </c>
      <c r="T27" s="5">
        <v>103.0754888</v>
      </c>
      <c r="U27" s="5">
        <v>0.1070273949302963</v>
      </c>
      <c r="V27" s="5">
        <f t="shared" si="0"/>
        <v>1.482476415498142</v>
      </c>
      <c r="W27" s="5">
        <f t="shared" si="1"/>
        <v>1.3265306122448981</v>
      </c>
      <c r="X27">
        <f t="shared" si="2"/>
        <v>0.53875276502074831</v>
      </c>
      <c r="Y27">
        <f t="shared" si="3"/>
        <v>8.2394008684652338</v>
      </c>
    </row>
    <row r="28" spans="1:25">
      <c r="A28" s="1" t="s">
        <v>35</v>
      </c>
      <c r="B28" s="1">
        <v>122.513116666667</v>
      </c>
      <c r="C28" s="1">
        <v>30.5917666666667</v>
      </c>
      <c r="D28">
        <v>3.2719999999999998</v>
      </c>
      <c r="E28">
        <v>7.899</v>
      </c>
      <c r="F28">
        <v>4.7130000000000001</v>
      </c>
      <c r="G28" s="2">
        <v>3.8759999999999999</v>
      </c>
      <c r="H28" s="3">
        <v>59.550000000000004</v>
      </c>
      <c r="I28" s="3">
        <v>79.31</v>
      </c>
      <c r="J28" s="9">
        <v>3.9E-2</v>
      </c>
      <c r="K28" s="4">
        <v>3.7629999999999999</v>
      </c>
      <c r="L28" s="4">
        <v>7.4039999999999999</v>
      </c>
      <c r="M28" s="4">
        <v>4.7149999999999999</v>
      </c>
      <c r="N28" s="4">
        <v>89.878999999999991</v>
      </c>
      <c r="O28" s="4">
        <v>105.8</v>
      </c>
      <c r="P28" s="4">
        <v>53.582869000000002</v>
      </c>
      <c r="Q28" s="4">
        <v>3.1971428569999998</v>
      </c>
      <c r="R28" s="5">
        <v>7.3482352940000002</v>
      </c>
      <c r="S28" s="5">
        <v>0.55699087400000002</v>
      </c>
      <c r="T28" s="5">
        <v>98.040210520000002</v>
      </c>
      <c r="U28" s="5">
        <v>9.2539225105548184E-2</v>
      </c>
      <c r="V28" s="5">
        <f t="shared" si="0"/>
        <v>1.5093031066330811</v>
      </c>
      <c r="W28" s="5">
        <f t="shared" si="1"/>
        <v>1.3340058000252175</v>
      </c>
      <c r="X28">
        <f t="shared" si="2"/>
        <v>0.52747358310162462</v>
      </c>
      <c r="Y28">
        <f t="shared" si="3"/>
        <v>8.9388362774019612</v>
      </c>
    </row>
    <row r="29" spans="1:25">
      <c r="A29" s="1" t="s">
        <v>36</v>
      </c>
      <c r="B29" s="1">
        <v>122.747616666667</v>
      </c>
      <c r="C29" s="1">
        <v>30.523150000000001</v>
      </c>
      <c r="D29">
        <v>3.1920000000000002</v>
      </c>
      <c r="E29">
        <v>6.75</v>
      </c>
      <c r="F29">
        <v>4.0549999999999997</v>
      </c>
      <c r="G29" s="2">
        <v>4.1959999999999997</v>
      </c>
      <c r="H29" s="3">
        <v>63.107000000000006</v>
      </c>
      <c r="I29" s="3">
        <v>81.3</v>
      </c>
      <c r="J29" s="9">
        <v>7.1999999999999995E-2</v>
      </c>
      <c r="K29" s="4">
        <v>4.1459999999999999</v>
      </c>
      <c r="L29" s="4">
        <v>6.5709999999999997</v>
      </c>
      <c r="M29" s="4">
        <v>5.05</v>
      </c>
      <c r="N29" s="4">
        <v>92.061000000000007</v>
      </c>
      <c r="O29" s="4">
        <v>107.9</v>
      </c>
      <c r="P29" s="4">
        <v>58.506832000000003</v>
      </c>
      <c r="Q29" s="4">
        <v>3.2207142860000002</v>
      </c>
      <c r="R29" s="5">
        <v>7.4488235290000002</v>
      </c>
      <c r="S29" s="5">
        <v>0.55839690399999997</v>
      </c>
      <c r="T29" s="5">
        <v>90.476524150000003</v>
      </c>
      <c r="U29" s="5">
        <v>9.8002053231351291E-2</v>
      </c>
      <c r="V29" s="5">
        <f t="shared" si="0"/>
        <v>1.4588080561585877</v>
      </c>
      <c r="W29" s="5">
        <f t="shared" si="1"/>
        <v>1.3271832718327183</v>
      </c>
      <c r="X29">
        <f t="shared" si="2"/>
        <v>0.56331043199828768</v>
      </c>
      <c r="Y29">
        <f t="shared" si="3"/>
        <v>8.964861492242612</v>
      </c>
    </row>
    <row r="30" spans="1:25">
      <c r="A30" s="1" t="s">
        <v>37</v>
      </c>
      <c r="B30" s="1">
        <v>122.95780000000001</v>
      </c>
      <c r="C30" s="1">
        <v>30.431533333333299</v>
      </c>
      <c r="D30">
        <v>3.2639999999999998</v>
      </c>
      <c r="E30">
        <v>7.74</v>
      </c>
      <c r="F30">
        <v>4.157</v>
      </c>
      <c r="G30" s="2">
        <v>3.0219999999999998</v>
      </c>
      <c r="H30" s="3">
        <v>61.886999999999993</v>
      </c>
      <c r="I30" s="3">
        <v>80.069999999999993</v>
      </c>
      <c r="J30" s="9">
        <v>8.1000000000000003E-2</v>
      </c>
      <c r="K30" s="4">
        <v>4.3579999999999997</v>
      </c>
      <c r="L30" s="4">
        <v>6.6989999999999998</v>
      </c>
      <c r="M30" s="4">
        <v>3.5670000000000002</v>
      </c>
      <c r="N30" s="4">
        <v>91.594999999999999</v>
      </c>
      <c r="O30" s="4">
        <v>106.3</v>
      </c>
      <c r="P30" s="4">
        <v>60.222560999999999</v>
      </c>
      <c r="Q30" s="4">
        <v>3.582142857</v>
      </c>
      <c r="R30" s="5">
        <v>7.6976470590000003</v>
      </c>
      <c r="S30" s="5">
        <v>0.55362372000000004</v>
      </c>
      <c r="T30" s="5">
        <v>78.494811139999996</v>
      </c>
      <c r="U30" s="5">
        <v>8.4441387740689863E-2</v>
      </c>
      <c r="V30" s="5">
        <f t="shared" si="0"/>
        <v>1.4800361950005656</v>
      </c>
      <c r="W30" s="5">
        <f t="shared" si="1"/>
        <v>1.3275883601848384</v>
      </c>
      <c r="X30">
        <f t="shared" si="2"/>
        <v>0.39258749808056115</v>
      </c>
      <c r="Y30">
        <f t="shared" si="3"/>
        <v>9.0858726205999361</v>
      </c>
    </row>
    <row r="31" spans="1:25">
      <c r="A31" s="1" t="s">
        <v>38</v>
      </c>
      <c r="B31" s="1">
        <v>123.252683333333</v>
      </c>
      <c r="C31" s="1">
        <v>30.318083333333298</v>
      </c>
      <c r="D31">
        <v>3.512</v>
      </c>
      <c r="E31">
        <v>7.7579999999999991</v>
      </c>
      <c r="F31">
        <v>3.5409999999999999</v>
      </c>
      <c r="G31" s="2">
        <v>2.6749999999999998</v>
      </c>
      <c r="H31" s="3">
        <v>35.954000000000008</v>
      </c>
      <c r="I31" s="3">
        <v>53.44</v>
      </c>
      <c r="J31" s="9">
        <v>7.0000000000000007E-2</v>
      </c>
      <c r="K31" s="4">
        <v>2.8820000000000001</v>
      </c>
      <c r="L31" s="4">
        <v>4.6310000000000002</v>
      </c>
      <c r="M31" s="4">
        <v>2.9820000000000002</v>
      </c>
      <c r="N31" s="4">
        <v>56.805000000000007</v>
      </c>
      <c r="O31" s="4">
        <v>67.37</v>
      </c>
      <c r="P31" s="4">
        <v>21.914325399999999</v>
      </c>
      <c r="Q31" s="4">
        <v>6.3707142860000001</v>
      </c>
      <c r="R31" s="5">
        <v>5.2009411759999997</v>
      </c>
      <c r="S31" s="5">
        <v>0.555591748</v>
      </c>
      <c r="T31" s="5">
        <v>84.897959959999994</v>
      </c>
      <c r="U31" s="5">
        <v>0.1307455664251489</v>
      </c>
      <c r="V31" s="5">
        <f t="shared" si="0"/>
        <v>1.5799354731045223</v>
      </c>
      <c r="W31" s="5">
        <f t="shared" si="1"/>
        <v>1.2606661676646709</v>
      </c>
      <c r="X31">
        <f t="shared" si="2"/>
        <v>0.51432998556951959</v>
      </c>
      <c r="Y31">
        <f t="shared" si="3"/>
        <v>5.7978342380680372</v>
      </c>
    </row>
    <row r="32" spans="1:25">
      <c r="A32" s="1" t="s">
        <v>39</v>
      </c>
      <c r="B32" s="1">
        <v>123.500166666667</v>
      </c>
      <c r="C32" s="1">
        <v>30.2108666666667</v>
      </c>
      <c r="D32">
        <v>3.5680000000000001</v>
      </c>
      <c r="E32">
        <v>6.9809999999999999</v>
      </c>
      <c r="F32">
        <v>3.8719999999999999</v>
      </c>
      <c r="G32" s="2">
        <v>3.9159999999999999</v>
      </c>
      <c r="H32" s="3">
        <v>46.503000000000007</v>
      </c>
      <c r="I32" s="3">
        <v>64.84</v>
      </c>
      <c r="J32" s="9">
        <v>0.03</v>
      </c>
      <c r="K32" s="4">
        <v>2.9209999999999998</v>
      </c>
      <c r="L32" s="4">
        <v>6.0590000000000002</v>
      </c>
      <c r="M32" s="4">
        <v>3.875</v>
      </c>
      <c r="N32" s="4">
        <v>72.515000000000015</v>
      </c>
      <c r="O32" s="4">
        <v>85.4</v>
      </c>
      <c r="P32" s="4">
        <v>22.1394324</v>
      </c>
      <c r="Q32" s="4">
        <v>3.3485714290000002</v>
      </c>
      <c r="R32" s="5">
        <v>6.2947058819999997</v>
      </c>
      <c r="S32" s="5">
        <v>0.572369872</v>
      </c>
      <c r="T32" s="5">
        <v>107.06515520000001</v>
      </c>
      <c r="U32" s="5">
        <v>0.13980001869768061</v>
      </c>
      <c r="V32" s="5">
        <f t="shared" si="0"/>
        <v>1.5593617616067781</v>
      </c>
      <c r="W32" s="5">
        <f t="shared" si="1"/>
        <v>1.3170882171499074</v>
      </c>
      <c r="X32">
        <f t="shared" si="2"/>
        <v>0.62211008320467864</v>
      </c>
      <c r="Y32">
        <f t="shared" si="3"/>
        <v>6.2288011472803877</v>
      </c>
    </row>
    <row r="33" spans="1:25">
      <c r="A33" s="1" t="s">
        <v>40</v>
      </c>
      <c r="B33" s="1">
        <v>123.752416666667</v>
      </c>
      <c r="C33" s="1">
        <v>30.101216666666701</v>
      </c>
      <c r="D33">
        <v>3.1440000000000001</v>
      </c>
      <c r="E33">
        <v>6.8220000000000001</v>
      </c>
      <c r="F33">
        <v>2.6150000000000002</v>
      </c>
      <c r="G33" s="2">
        <v>2.008</v>
      </c>
      <c r="H33" s="3">
        <v>39.350999999999992</v>
      </c>
      <c r="I33" s="3">
        <v>53.94</v>
      </c>
      <c r="J33" s="9">
        <v>5.5E-2</v>
      </c>
      <c r="K33" s="4">
        <v>2.0209999999999999</v>
      </c>
      <c r="L33" s="4">
        <v>3.4470000000000001</v>
      </c>
      <c r="M33" s="4">
        <v>3.1139999999999999</v>
      </c>
      <c r="N33" s="4">
        <v>68.263000000000005</v>
      </c>
      <c r="O33" s="4">
        <v>76.900000000000006</v>
      </c>
      <c r="P33" s="4">
        <v>23.376025599999998</v>
      </c>
      <c r="Q33" s="4">
        <v>3.01</v>
      </c>
      <c r="R33" s="5">
        <v>5.6064705879999996</v>
      </c>
      <c r="S33" s="5">
        <v>0.49842408999999999</v>
      </c>
      <c r="T33" s="5">
        <v>82.902197569999998</v>
      </c>
      <c r="U33" s="5">
        <v>7.0097576332812828E-2</v>
      </c>
      <c r="V33" s="5">
        <f t="shared" si="0"/>
        <v>1.7347208457218373</v>
      </c>
      <c r="W33" s="5">
        <f t="shared" si="1"/>
        <v>1.4256581386725993</v>
      </c>
      <c r="X33">
        <f t="shared" si="2"/>
        <v>0.35815759103381212</v>
      </c>
      <c r="Y33">
        <f t="shared" si="3"/>
        <v>8.6944967186414335</v>
      </c>
    </row>
    <row r="34" spans="1:25">
      <c r="A34" s="1" t="s">
        <v>41</v>
      </c>
      <c r="B34" s="1">
        <v>123.99395</v>
      </c>
      <c r="C34" s="1">
        <v>29.999549999999999</v>
      </c>
      <c r="D34">
        <v>3.4</v>
      </c>
      <c r="E34">
        <v>6.4409999999999989</v>
      </c>
      <c r="F34">
        <v>3.3</v>
      </c>
      <c r="G34" s="2">
        <v>2.161</v>
      </c>
      <c r="H34" s="3">
        <v>37.818000000000005</v>
      </c>
      <c r="I34" s="3">
        <v>53.12</v>
      </c>
      <c r="J34" s="9">
        <v>5.1999999999999998E-2</v>
      </c>
      <c r="K34" s="4">
        <v>1.2609999999999999</v>
      </c>
      <c r="L34" s="4">
        <v>3.3039999999999998</v>
      </c>
      <c r="M34" s="4">
        <v>1.994</v>
      </c>
      <c r="N34" s="4">
        <v>59.548999999999992</v>
      </c>
      <c r="O34" s="4">
        <v>66.16</v>
      </c>
      <c r="P34" s="4">
        <v>27.252501599999999</v>
      </c>
      <c r="Q34" s="4">
        <v>5.4635714289999999</v>
      </c>
      <c r="R34" s="5">
        <v>5.3417647060000002</v>
      </c>
      <c r="S34" s="5">
        <v>0.50844620600000001</v>
      </c>
      <c r="T34" s="5">
        <v>73.958784089999995</v>
      </c>
      <c r="U34" s="5">
        <v>8.611386410998538E-2</v>
      </c>
      <c r="V34" s="5">
        <f t="shared" si="0"/>
        <v>1.5746205510603413</v>
      </c>
      <c r="W34" s="5">
        <f t="shared" si="1"/>
        <v>1.2454819277108433</v>
      </c>
      <c r="X34">
        <f t="shared" si="2"/>
        <v>0.40454795726451825</v>
      </c>
      <c r="Y34">
        <f t="shared" si="3"/>
        <v>4.9289582710615454</v>
      </c>
    </row>
  </sheetData>
  <phoneticPr fontId="1" type="noConversion"/>
  <conditionalFormatting sqref="J3:J13 K5:Q12 J14:Q14 K15:Q15 J15:J18">
    <cfRule type="cellIs" dxfId="4" priority="5" stopIfTrue="1" operator="lessThan">
      <formula>0</formula>
    </cfRule>
  </conditionalFormatting>
  <conditionalFormatting sqref="J20:J21">
    <cfRule type="cellIs" dxfId="3" priority="1" stopIfTrue="1" operator="lessThan">
      <formula>0</formula>
    </cfRule>
  </conditionalFormatting>
  <conditionalFormatting sqref="J23:J30">
    <cfRule type="cellIs" dxfId="2" priority="4" stopIfTrue="1" operator="lessThan">
      <formula>0</formula>
    </cfRule>
  </conditionalFormatting>
  <conditionalFormatting sqref="K3:Q3 H3:H34">
    <cfRule type="cellIs" dxfId="1" priority="6" stopIfTrue="1" operator="lessThan">
      <formula>0</formula>
    </cfRule>
  </conditionalFormatting>
  <conditionalFormatting sqref="K17:Q34">
    <cfRule type="cellIs" dxfId="0" priority="2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9DA00-0DC9-4A94-A822-3599E42132DC}">
  <dimension ref="A1:P17"/>
  <sheetViews>
    <sheetView workbookViewId="0">
      <selection activeCell="O18" sqref="O18"/>
    </sheetView>
  </sheetViews>
  <sheetFormatPr defaultRowHeight="13.9"/>
  <cols>
    <col min="1" max="1" width="10.33203125" bestFit="1" customWidth="1"/>
    <col min="2" max="2" width="13.9296875" bestFit="1" customWidth="1"/>
    <col min="3" max="3" width="18.33203125" bestFit="1" customWidth="1"/>
    <col min="4" max="4" width="10.06640625" bestFit="1" customWidth="1"/>
    <col min="5" max="5" width="10.59765625" bestFit="1" customWidth="1"/>
    <col min="7" max="7" width="12.19921875" bestFit="1" customWidth="1"/>
    <col min="10" max="10" width="10.06640625" bestFit="1" customWidth="1"/>
    <col min="11" max="11" width="10.59765625" bestFit="1" customWidth="1"/>
    <col min="13" max="13" width="12.19921875" bestFit="1" customWidth="1"/>
    <col min="16" max="16" width="11.6640625" bestFit="1" customWidth="1"/>
  </cols>
  <sheetData>
    <row r="1" spans="1:16">
      <c r="B1" t="s">
        <v>7</v>
      </c>
      <c r="H1" s="1" t="s">
        <v>6</v>
      </c>
      <c r="I1" s="1"/>
      <c r="J1" s="1"/>
      <c r="K1" s="1"/>
      <c r="L1" s="1"/>
      <c r="M1" s="1"/>
      <c r="O1" s="5"/>
      <c r="P1" s="5"/>
    </row>
    <row r="2" spans="1:16" ht="15.4">
      <c r="A2" s="1" t="s">
        <v>8</v>
      </c>
      <c r="B2" t="s">
        <v>1</v>
      </c>
      <c r="C2" t="s">
        <v>2</v>
      </c>
      <c r="D2" t="s">
        <v>42</v>
      </c>
      <c r="E2" t="s">
        <v>43</v>
      </c>
      <c r="F2" t="s">
        <v>3</v>
      </c>
      <c r="G2" t="s">
        <v>4</v>
      </c>
      <c r="H2" t="s">
        <v>1</v>
      </c>
      <c r="I2" t="s">
        <v>2</v>
      </c>
      <c r="J2" t="s">
        <v>42</v>
      </c>
      <c r="K2" t="s">
        <v>43</v>
      </c>
      <c r="L2" t="s">
        <v>3</v>
      </c>
      <c r="M2" t="s">
        <v>4</v>
      </c>
      <c r="N2" s="5" t="s">
        <v>5</v>
      </c>
      <c r="O2" s="5" t="s">
        <v>44</v>
      </c>
      <c r="P2" s="5" t="s">
        <v>45</v>
      </c>
    </row>
    <row r="3" spans="1:16">
      <c r="A3" s="8" t="s">
        <v>9</v>
      </c>
      <c r="B3" s="6">
        <v>3.3519999999999999</v>
      </c>
      <c r="C3" s="2">
        <v>4.8870000000000005</v>
      </c>
      <c r="D3" s="2">
        <v>3.5779999999999998</v>
      </c>
      <c r="E3" s="6">
        <v>2.8220000000000001</v>
      </c>
      <c r="F3" s="7">
        <v>56.390999999999998</v>
      </c>
      <c r="G3" s="6">
        <v>71.03</v>
      </c>
      <c r="H3" s="6">
        <v>7.0000000000000007E-2</v>
      </c>
      <c r="I3" s="6">
        <v>2.0249999999999999</v>
      </c>
      <c r="J3" s="6">
        <v>4.5590000000000002</v>
      </c>
      <c r="K3" s="6">
        <v>2.7730000000000001</v>
      </c>
      <c r="L3" s="6">
        <v>82.613000000000014</v>
      </c>
      <c r="M3" s="6">
        <v>92.04</v>
      </c>
      <c r="N3">
        <v>6.4111764710000001</v>
      </c>
      <c r="O3">
        <f>E3/N3</f>
        <v>0.44016882279951203</v>
      </c>
      <c r="P3">
        <f>K3/O3</f>
        <v>6.2998555471591073</v>
      </c>
    </row>
    <row r="4" spans="1:16">
      <c r="A4" s="8" t="s">
        <v>10</v>
      </c>
      <c r="B4" s="6">
        <v>3.2480000000000002</v>
      </c>
      <c r="C4" s="2">
        <v>5.1270000000000007</v>
      </c>
      <c r="D4" s="2">
        <v>3.3580000000000001</v>
      </c>
      <c r="E4" s="6">
        <v>2.7869999999999999</v>
      </c>
      <c r="F4" s="7">
        <v>51.990000000000009</v>
      </c>
      <c r="G4" s="6">
        <v>66.510000000000005</v>
      </c>
      <c r="H4" s="6">
        <v>6.4000000000000001E-2</v>
      </c>
      <c r="I4" s="6">
        <v>1.829</v>
      </c>
      <c r="J4" s="6">
        <v>3.8149999999999999</v>
      </c>
      <c r="K4" s="6">
        <v>2.7389999999999999</v>
      </c>
      <c r="L4" s="6">
        <v>77.88300000000001</v>
      </c>
      <c r="M4" s="6">
        <v>86.33</v>
      </c>
      <c r="N4">
        <v>6.0405882350000004</v>
      </c>
      <c r="O4">
        <f t="shared" ref="O4:O17" si="0">E4/N4</f>
        <v>0.46137890741364196</v>
      </c>
      <c r="P4">
        <f t="shared" ref="P4:P17" si="1">K4/O4</f>
        <v>5.9365522697039825</v>
      </c>
    </row>
    <row r="5" spans="1:16">
      <c r="A5" s="8" t="s">
        <v>11</v>
      </c>
      <c r="B5" s="6">
        <v>3.4</v>
      </c>
      <c r="C5" s="2">
        <v>4.3650000000000002</v>
      </c>
      <c r="D5" s="2">
        <v>3.3180000000000001</v>
      </c>
      <c r="E5" s="6">
        <v>3.0289999999999999</v>
      </c>
      <c r="F5" s="7">
        <v>40.988</v>
      </c>
      <c r="G5" s="6">
        <v>55.1</v>
      </c>
      <c r="H5" s="6">
        <v>9.4E-2</v>
      </c>
      <c r="I5" s="6">
        <v>1.103</v>
      </c>
      <c r="J5" s="6">
        <v>3.8450000000000002</v>
      </c>
      <c r="K5" s="6">
        <v>3.1960000000000002</v>
      </c>
      <c r="L5" s="6">
        <v>68.172000000000011</v>
      </c>
      <c r="M5" s="6">
        <v>76.41</v>
      </c>
      <c r="N5">
        <v>5.6435294120000004</v>
      </c>
      <c r="O5">
        <f t="shared" si="0"/>
        <v>0.53672086718629464</v>
      </c>
      <c r="P5">
        <f t="shared" si="1"/>
        <v>5.9546781118362508</v>
      </c>
    </row>
    <row r="6" spans="1:16">
      <c r="A6" s="8" t="s">
        <v>12</v>
      </c>
      <c r="B6" s="6">
        <v>3.3279999999999998</v>
      </c>
      <c r="C6" s="2">
        <v>4.3950000000000005</v>
      </c>
      <c r="D6" s="2">
        <v>4.0620000000000003</v>
      </c>
      <c r="E6" s="6">
        <v>2.8650000000000002</v>
      </c>
      <c r="F6" s="7">
        <v>38.69</v>
      </c>
      <c r="G6" s="6">
        <v>53.34</v>
      </c>
      <c r="H6" s="6">
        <v>9.8000000000000004E-2</v>
      </c>
      <c r="I6" s="6">
        <v>1.079</v>
      </c>
      <c r="J6" s="6">
        <v>4.1449999999999996</v>
      </c>
      <c r="K6" s="6">
        <v>2.9220000000000002</v>
      </c>
      <c r="L6" s="6">
        <v>65.566000000000017</v>
      </c>
      <c r="M6" s="6">
        <v>73.81</v>
      </c>
      <c r="N6">
        <v>5.4317647060000001</v>
      </c>
      <c r="O6">
        <f t="shared" si="0"/>
        <v>0.52745289147655505</v>
      </c>
      <c r="P6">
        <f t="shared" si="1"/>
        <v>5.5398312289465972</v>
      </c>
    </row>
    <row r="7" spans="1:16">
      <c r="A7" s="8" t="s">
        <v>13</v>
      </c>
      <c r="B7" s="6">
        <v>3.3839999999999999</v>
      </c>
      <c r="C7" s="2">
        <v>5.6280000000000001</v>
      </c>
      <c r="D7" s="2">
        <v>3.1019999999999999</v>
      </c>
      <c r="E7" s="6">
        <v>2.645</v>
      </c>
      <c r="F7" s="7">
        <v>37.091000000000001</v>
      </c>
      <c r="G7" s="6">
        <v>51.85</v>
      </c>
      <c r="H7" s="6">
        <v>4.8000000000000001E-2</v>
      </c>
      <c r="I7" s="6">
        <v>1.5760000000000001</v>
      </c>
      <c r="J7" s="6">
        <v>3.1389999999999998</v>
      </c>
      <c r="K7" s="6">
        <v>2.87</v>
      </c>
      <c r="L7" s="6">
        <v>63.707000000000001</v>
      </c>
      <c r="M7" s="6">
        <v>71.34</v>
      </c>
      <c r="N7">
        <v>5.3205882349999998</v>
      </c>
      <c r="O7">
        <f t="shared" si="0"/>
        <v>0.4971254837201286</v>
      </c>
      <c r="P7">
        <f t="shared" si="1"/>
        <v>5.7731902587712662</v>
      </c>
    </row>
    <row r="8" spans="1:16">
      <c r="A8" s="8" t="s">
        <v>14</v>
      </c>
      <c r="B8" s="6">
        <v>3.6160000000000001</v>
      </c>
      <c r="C8" s="2">
        <v>4.548</v>
      </c>
      <c r="D8" s="2">
        <v>3.444</v>
      </c>
      <c r="E8" s="6">
        <v>2.9119999999999999</v>
      </c>
      <c r="F8" s="7">
        <v>45.25</v>
      </c>
      <c r="G8" s="6">
        <v>59.77</v>
      </c>
      <c r="H8" s="6">
        <v>8.3000000000000004E-2</v>
      </c>
      <c r="I8" s="6">
        <v>1.3169999999999999</v>
      </c>
      <c r="J8" s="6">
        <v>4.226</v>
      </c>
      <c r="K8" s="6">
        <v>2.8929999999999998</v>
      </c>
      <c r="L8" s="6">
        <v>69.101000000000013</v>
      </c>
      <c r="M8" s="6">
        <v>77.62</v>
      </c>
      <c r="N8">
        <v>5.7758823530000001</v>
      </c>
      <c r="O8">
        <f t="shared" si="0"/>
        <v>0.50416539361947077</v>
      </c>
      <c r="P8">
        <f t="shared" si="1"/>
        <v>5.7381963074275406</v>
      </c>
    </row>
    <row r="9" spans="1:16">
      <c r="A9" s="8" t="s">
        <v>15</v>
      </c>
      <c r="B9" s="6">
        <v>3.6720000000000002</v>
      </c>
      <c r="C9" s="2">
        <v>4.242</v>
      </c>
      <c r="D9" s="2">
        <v>3.8820000000000001</v>
      </c>
      <c r="E9" s="6">
        <v>2.6680000000000001</v>
      </c>
      <c r="F9" s="7">
        <v>56.385999999999989</v>
      </c>
      <c r="G9" s="6">
        <v>70.849999999999994</v>
      </c>
      <c r="H9" s="6">
        <v>9.1999999999999998E-2</v>
      </c>
      <c r="I9" s="6">
        <v>1.425</v>
      </c>
      <c r="J9" s="6">
        <v>5.4429999999999996</v>
      </c>
      <c r="K9" s="6">
        <v>1.883</v>
      </c>
      <c r="L9" s="6">
        <v>83.067000000000007</v>
      </c>
      <c r="M9" s="6">
        <v>91.91</v>
      </c>
      <c r="N9">
        <v>6.7129411760000002</v>
      </c>
      <c r="O9">
        <f t="shared" si="0"/>
        <v>0.39744128989817323</v>
      </c>
      <c r="P9">
        <f t="shared" si="1"/>
        <v>4.7378066845607201</v>
      </c>
    </row>
    <row r="10" spans="1:16">
      <c r="A10" s="8" t="s">
        <v>16</v>
      </c>
      <c r="B10" s="6">
        <v>3.4079999999999999</v>
      </c>
      <c r="C10" s="2">
        <v>5.1150000000000002</v>
      </c>
      <c r="D10" s="2">
        <v>3.9039999999999999</v>
      </c>
      <c r="E10" s="6">
        <v>2.867</v>
      </c>
      <c r="F10" s="7">
        <v>68.796000000000006</v>
      </c>
      <c r="G10" s="6">
        <v>84.09</v>
      </c>
      <c r="H10" s="6">
        <v>0.112</v>
      </c>
      <c r="I10" s="6">
        <v>2.8610000000000002</v>
      </c>
      <c r="J10" s="6">
        <v>4.9059999999999997</v>
      </c>
      <c r="K10" s="6">
        <v>1.855</v>
      </c>
      <c r="L10" s="6">
        <v>96.765999999999991</v>
      </c>
      <c r="M10" s="6">
        <v>106.5</v>
      </c>
      <c r="N10">
        <v>7.6341176470000001</v>
      </c>
      <c r="O10">
        <f t="shared" si="0"/>
        <v>0.37555093234994258</v>
      </c>
      <c r="P10">
        <f t="shared" si="1"/>
        <v>4.9394099180973141</v>
      </c>
    </row>
    <row r="11" spans="1:16">
      <c r="A11" s="8" t="s">
        <v>17</v>
      </c>
      <c r="B11" s="6">
        <v>3.504</v>
      </c>
      <c r="C11" s="2">
        <v>5.0790000000000006</v>
      </c>
      <c r="D11" s="2">
        <v>3.9969999999999999</v>
      </c>
      <c r="E11" s="6">
        <v>2.9460000000000002</v>
      </c>
      <c r="F11" s="7">
        <v>68.243999999999986</v>
      </c>
      <c r="G11" s="6">
        <v>83.77</v>
      </c>
      <c r="H11" s="6">
        <v>0.106</v>
      </c>
      <c r="I11" s="6">
        <v>2.7919999999999998</v>
      </c>
      <c r="J11" s="6">
        <v>4.97</v>
      </c>
      <c r="K11" s="6">
        <v>2.1819999999999999</v>
      </c>
      <c r="L11" s="6">
        <v>103.85000000000001</v>
      </c>
      <c r="M11" s="6">
        <v>113.9</v>
      </c>
      <c r="N11">
        <v>7.4911764710000002</v>
      </c>
      <c r="O11">
        <f t="shared" si="0"/>
        <v>0.39326266193362514</v>
      </c>
      <c r="P11">
        <f t="shared" si="1"/>
        <v>5.5484545348682959</v>
      </c>
    </row>
    <row r="12" spans="1:16">
      <c r="A12" s="8" t="s">
        <v>18</v>
      </c>
      <c r="B12" s="6">
        <v>3.5680000000000001</v>
      </c>
      <c r="C12" s="2">
        <v>4.0709999999999997</v>
      </c>
      <c r="D12" s="2">
        <v>3.8490000000000002</v>
      </c>
      <c r="E12" s="6">
        <v>3.1909999999999998</v>
      </c>
      <c r="F12" s="7">
        <v>72.051000000000002</v>
      </c>
      <c r="G12" s="6">
        <v>86.73</v>
      </c>
      <c r="H12" s="6">
        <v>0.04</v>
      </c>
      <c r="I12" s="6">
        <v>1.2450000000000001</v>
      </c>
      <c r="J12" s="6">
        <v>6.6180000000000003</v>
      </c>
      <c r="K12" s="6">
        <v>1.4019999999999999</v>
      </c>
      <c r="L12" s="6">
        <v>107.69499999999999</v>
      </c>
      <c r="M12" s="6">
        <v>117</v>
      </c>
      <c r="N12">
        <v>7.6658823529999998</v>
      </c>
      <c r="O12">
        <f t="shared" si="0"/>
        <v>0.41625997544186416</v>
      </c>
      <c r="P12">
        <f t="shared" si="1"/>
        <v>3.3680874518664994</v>
      </c>
    </row>
    <row r="13" spans="1:16">
      <c r="A13" s="8" t="s">
        <v>19</v>
      </c>
      <c r="B13" s="6">
        <v>3.6960000000000002</v>
      </c>
      <c r="C13" s="2">
        <v>4.3049999999999997</v>
      </c>
      <c r="D13" s="2">
        <v>3.8380000000000001</v>
      </c>
      <c r="E13" s="6">
        <v>3.0920000000000001</v>
      </c>
      <c r="F13" s="7">
        <v>74.588999999999999</v>
      </c>
      <c r="G13" s="6">
        <v>89.52</v>
      </c>
      <c r="H13" s="6">
        <v>4.1000000000000002E-2</v>
      </c>
      <c r="I13" s="6">
        <v>1.603</v>
      </c>
      <c r="J13" s="6">
        <v>6.4109999999999996</v>
      </c>
      <c r="K13" s="6">
        <v>1.373</v>
      </c>
      <c r="L13" s="6">
        <v>112.172</v>
      </c>
      <c r="M13" s="6">
        <v>121.6</v>
      </c>
      <c r="N13">
        <v>7.8723529409999999</v>
      </c>
      <c r="O13">
        <f t="shared" si="0"/>
        <v>0.39276694314561983</v>
      </c>
      <c r="P13">
        <f t="shared" si="1"/>
        <v>3.495711703749353</v>
      </c>
    </row>
    <row r="14" spans="1:16">
      <c r="A14" s="8" t="s">
        <v>20</v>
      </c>
      <c r="B14" s="6">
        <v>3.496</v>
      </c>
      <c r="C14" s="2">
        <v>5.1509999999999998</v>
      </c>
      <c r="D14" s="2">
        <v>3.7229999999999999</v>
      </c>
      <c r="E14" s="6">
        <v>3.0179999999999998</v>
      </c>
      <c r="F14" s="7">
        <v>74.152000000000015</v>
      </c>
      <c r="G14" s="6">
        <v>89.54</v>
      </c>
      <c r="H14" s="6">
        <v>0.11899999999999999</v>
      </c>
      <c r="I14" s="6">
        <v>3.1150000000000002</v>
      </c>
      <c r="J14" s="6">
        <v>4.798</v>
      </c>
      <c r="K14" s="6">
        <v>1.3240000000000001</v>
      </c>
      <c r="L14" s="6">
        <v>114.444</v>
      </c>
      <c r="M14" s="6">
        <v>123.8</v>
      </c>
      <c r="N14">
        <v>8.1529411760000006</v>
      </c>
      <c r="O14">
        <f t="shared" si="0"/>
        <v>0.37017316019452656</v>
      </c>
      <c r="P14">
        <f t="shared" si="1"/>
        <v>3.5767044788018558</v>
      </c>
    </row>
    <row r="15" spans="1:16">
      <c r="A15" s="8" t="s">
        <v>21</v>
      </c>
      <c r="B15" s="6">
        <v>3.6320000000000001</v>
      </c>
      <c r="C15" s="2">
        <v>5.1150000000000002</v>
      </c>
      <c r="D15" s="2">
        <v>4.6689999999999996</v>
      </c>
      <c r="E15" s="6">
        <v>3.2949999999999999</v>
      </c>
      <c r="F15" s="7">
        <v>69.418999999999997</v>
      </c>
      <c r="G15" s="6">
        <v>86.13</v>
      </c>
      <c r="H15" s="6">
        <v>3.5000000000000003E-2</v>
      </c>
      <c r="I15" s="6">
        <v>1.8560000000000001</v>
      </c>
      <c r="J15" s="6">
        <v>7.7539999999999996</v>
      </c>
      <c r="K15" s="6">
        <v>1.1080000000000001</v>
      </c>
      <c r="L15" s="6">
        <v>107.64700000000001</v>
      </c>
      <c r="M15" s="6">
        <v>118.4</v>
      </c>
      <c r="N15">
        <v>7.8088235289999997</v>
      </c>
      <c r="O15">
        <f t="shared" si="0"/>
        <v>0.42195856876047994</v>
      </c>
      <c r="P15">
        <f t="shared" si="1"/>
        <v>2.6258502185529591</v>
      </c>
    </row>
    <row r="16" spans="1:16">
      <c r="A16" s="8" t="s">
        <v>22</v>
      </c>
      <c r="B16" s="6">
        <v>3.464</v>
      </c>
      <c r="C16" s="2">
        <v>5.1870000000000003</v>
      </c>
      <c r="D16" s="2">
        <v>5.6340000000000003</v>
      </c>
      <c r="E16" s="6">
        <v>5.0410000000000004</v>
      </c>
      <c r="F16" s="7">
        <v>71.244</v>
      </c>
      <c r="G16" s="6">
        <v>90.57</v>
      </c>
      <c r="H16" s="6">
        <v>1.2999999999999999E-2</v>
      </c>
      <c r="I16" s="6">
        <v>1.323</v>
      </c>
      <c r="J16" s="6">
        <v>9.875</v>
      </c>
      <c r="K16" s="6">
        <v>1.1870000000000001</v>
      </c>
      <c r="L16" s="6">
        <v>111.102</v>
      </c>
      <c r="M16" s="6">
        <v>123.5</v>
      </c>
      <c r="N16">
        <v>8.1052941179999998</v>
      </c>
      <c r="O16">
        <f t="shared" si="0"/>
        <v>0.62193918278734572</v>
      </c>
      <c r="P16">
        <f t="shared" si="1"/>
        <v>1.9085467403423924</v>
      </c>
    </row>
    <row r="17" spans="1:16">
      <c r="A17" s="8" t="s">
        <v>23</v>
      </c>
      <c r="B17" s="6">
        <v>3.6480000000000001</v>
      </c>
      <c r="C17" s="2">
        <v>5.7959999999999994</v>
      </c>
      <c r="D17" s="2">
        <v>4.2140000000000004</v>
      </c>
      <c r="E17" s="6">
        <v>2.9820000000000002</v>
      </c>
      <c r="F17" s="7">
        <v>69.610000000000014</v>
      </c>
      <c r="G17" s="6">
        <v>86.25</v>
      </c>
      <c r="H17" s="6">
        <v>0.128</v>
      </c>
      <c r="I17" s="6">
        <v>3.552</v>
      </c>
      <c r="J17" s="6">
        <v>5.5949999999999998</v>
      </c>
      <c r="K17" s="6">
        <v>0.81399999999999995</v>
      </c>
      <c r="L17" s="6">
        <v>106.81100000000001</v>
      </c>
      <c r="M17" s="6">
        <v>116.9</v>
      </c>
      <c r="N17">
        <v>7.9676470589999999</v>
      </c>
      <c r="O17">
        <f t="shared" si="0"/>
        <v>0.37426356588318355</v>
      </c>
      <c r="P17">
        <f t="shared" si="1"/>
        <v>2.1749378625171025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Surface sediment</vt:lpstr>
      <vt:lpstr>Sediment core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 Jin</dc:creator>
  <cp:lastModifiedBy>JY Jin</cp:lastModifiedBy>
  <dcterms:created xsi:type="dcterms:W3CDTF">2015-06-05T18:19:34Z</dcterms:created>
  <dcterms:modified xsi:type="dcterms:W3CDTF">2025-11-07T19:12:33Z</dcterms:modified>
</cp:coreProperties>
</file>